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GU\Pregão 90005.2024 - SECRETARIADO\DILIGÊNCIAS\Planilha Análise Diligência nº 8 - R7 FACILITIES\"/>
    </mc:Choice>
  </mc:AlternateContent>
  <xr:revisionPtr revIDLastSave="0" documentId="8_{70A64DEF-58AF-40E6-BD60-4DEF23E74DEC}" xr6:coauthVersionLast="47" xr6:coauthVersionMax="47" xr10:uidLastSave="{00000000-0000-0000-0000-000000000000}"/>
  <bookViews>
    <workbookView xWindow="-108" yWindow="-108" windowWidth="23256" windowHeight="12456" firstSheet="1" xr2:uid="{00000000-000D-0000-FFFF-FFFF00000000}"/>
  </bookViews>
  <sheets>
    <sheet name="Planilha 1" sheetId="1" r:id="rId1"/>
    <sheet name="Resum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9" i="1" l="1"/>
  <c r="N89" i="1"/>
  <c r="C13" i="2"/>
  <c r="E13" i="2"/>
  <c r="H6" i="2"/>
  <c r="H4" i="2"/>
  <c r="H5" i="2" l="1"/>
  <c r="H7" i="2" s="1"/>
  <c r="I6" i="2"/>
  <c r="D4" i="2" l="1"/>
  <c r="D5" i="2"/>
  <c r="D6" i="2"/>
  <c r="D7" i="2"/>
  <c r="D8" i="2"/>
  <c r="D9" i="2"/>
  <c r="D10" i="2"/>
  <c r="D11" i="2"/>
  <c r="D12" i="2"/>
  <c r="D13" i="2" s="1"/>
  <c r="I7" i="2"/>
  <c r="I5" i="2"/>
  <c r="I4" i="2"/>
</calcChain>
</file>

<file path=xl/sharedStrings.xml><?xml version="1.0" encoding="utf-8"?>
<sst xmlns="http://schemas.openxmlformats.org/spreadsheetml/2006/main" count="653" uniqueCount="353">
  <si>
    <r>
      <rPr>
        <b/>
        <sz val="9.5"/>
        <rFont val="Cambria"/>
        <family val="1"/>
      </rPr>
      <t>DECLARAÇÃO DE CONTRATOS FIRMADOS COM A INICIATIVA PRIVADA E COM A ADMINISTRAÇÃO PÚBLICA</t>
    </r>
  </si>
  <si>
    <r>
      <rPr>
        <sz val="7"/>
        <rFont val="Cambria"/>
        <family val="1"/>
      </rPr>
      <t xml:space="preserve">Declaro que a  empresa </t>
    </r>
    <r>
      <rPr>
        <b/>
        <sz val="7"/>
        <rFont val="Cambria"/>
        <family val="1"/>
      </rPr>
      <t xml:space="preserve">R7  FACILITIES ‐  MANUTENCAO E  SERVICOS LTDA,  </t>
    </r>
    <r>
      <rPr>
        <sz val="7"/>
        <rFont val="Cambria"/>
        <family val="1"/>
      </rPr>
      <t xml:space="preserve">inscrita no  </t>
    </r>
    <r>
      <rPr>
        <b/>
        <sz val="7"/>
        <rFont val="Cambria"/>
        <family val="1"/>
      </rPr>
      <t xml:space="preserve">CNPJ 11.162.311/0001‐73  </t>
    </r>
    <r>
      <rPr>
        <sz val="7"/>
        <rFont val="Cambria"/>
        <family val="1"/>
      </rPr>
      <t>,  inscrição  estadual  nº  07.528.055/001‐60,  estabelecida  no TR  SIA TRECHO 17 RUA 14 LOTE 170, CEP: 71200‐240, Brasília/DF possui os seguintes contratos firmados com a iniciativa privada e administração pública, vigentes na data da sessão pública:</t>
    </r>
  </si>
  <si>
    <r>
      <rPr>
        <b/>
        <sz val="6.5"/>
        <color rgb="FFFFFFFF"/>
        <rFont val="Cambria"/>
        <family val="1"/>
      </rPr>
      <t>Vigência Contrato</t>
    </r>
  </si>
  <si>
    <r>
      <rPr>
        <b/>
        <sz val="7"/>
        <color rgb="FFFFFFFF"/>
        <rFont val="Cambria"/>
        <family val="1"/>
      </rPr>
      <t>Nome do Órgão/Empresa</t>
    </r>
  </si>
  <si>
    <r>
      <rPr>
        <b/>
        <sz val="7"/>
        <color rgb="FFFFFFFF"/>
        <rFont val="Cambria"/>
        <family val="1"/>
      </rPr>
      <t>Nº do Contrato</t>
    </r>
  </si>
  <si>
    <t>Objeto do Contrato retirado do pregão 11/2023 do MJSP</t>
  </si>
  <si>
    <t>Objeto do Contrato retirado do Portal da Transparência</t>
  </si>
  <si>
    <t>Tipo</t>
  </si>
  <si>
    <r>
      <rPr>
        <b/>
        <sz val="6.5"/>
        <color rgb="FFFFFFFF"/>
        <rFont val="Cambria"/>
        <family val="1"/>
      </rPr>
      <t>Inicio</t>
    </r>
  </si>
  <si>
    <r>
      <rPr>
        <b/>
        <sz val="6.5"/>
        <color rgb="FFFFFFFF"/>
        <rFont val="Cambria"/>
        <family val="1"/>
      </rPr>
      <t>Término</t>
    </r>
  </si>
  <si>
    <r>
      <rPr>
        <b/>
        <sz val="7"/>
        <color rgb="FFFFFFFF"/>
        <rFont val="Cambria"/>
        <family val="1"/>
      </rPr>
      <t>Valor mensal do contrato</t>
    </r>
  </si>
  <si>
    <r>
      <rPr>
        <b/>
        <sz val="7"/>
        <color rgb="FFFFFFFF"/>
        <rFont val="Cambria"/>
        <family val="1"/>
      </rPr>
      <t>Valor total do contrato</t>
    </r>
  </si>
  <si>
    <t>Valor remanescente</t>
  </si>
  <si>
    <r>
      <rPr>
        <sz val="7"/>
        <rFont val="Cambria"/>
        <family val="1"/>
      </rPr>
      <t>ANTT ‐ DF</t>
    </r>
  </si>
  <si>
    <r>
      <rPr>
        <sz val="7"/>
        <rFont val="Cambria"/>
        <family val="1"/>
      </rPr>
      <t>01/2023</t>
    </r>
  </si>
  <si>
    <t>PRESTAÇÃO DE SERVIÇOS</t>
  </si>
  <si>
    <r>
      <t xml:space="preserve"> É A PRESTAÇÃO DE </t>
    </r>
    <r>
      <rPr>
        <b/>
        <sz val="7"/>
        <color rgb="FF000000"/>
        <rFont val="Calibri"/>
        <family val="2"/>
        <scheme val="minor"/>
      </rPr>
      <t>SERVIÇOS CONTINUADOS DE APOIO A SERVIÇOS TÉCNICOS ESPECIALIZADOS</t>
    </r>
    <r>
      <rPr>
        <sz val="7"/>
        <color rgb="FF000000"/>
        <rFont val="Calibri"/>
        <family val="2"/>
        <scheme val="minor"/>
      </rPr>
      <t xml:space="preserve"> ÀS ATIVIDADES DE COMPETÊNCIA REGIMENTAL DA ASSESSORIA ESPECIAL DE COMUNICAÇÃO, DA AGÊNCIA NACIONAL DE TRANSPORTES TERRESTRES</t>
    </r>
  </si>
  <si>
    <t>SERVIÇOS DE TERCEIRIZAÇÃO DE MÃO DE OBRA</t>
  </si>
  <si>
    <r>
      <rPr>
        <sz val="7"/>
        <rFont val="Cambria"/>
        <family val="1"/>
      </rPr>
      <t>R$</t>
    </r>
  </si>
  <si>
    <r>
      <rPr>
        <sz val="7"/>
        <rFont val="Cambria"/>
        <family val="1"/>
      </rPr>
      <t>R$             1.638.856,66</t>
    </r>
  </si>
  <si>
    <r>
      <rPr>
        <sz val="7"/>
        <rFont val="Cambria"/>
        <family val="1"/>
      </rPr>
      <t>INCRA</t>
    </r>
  </si>
  <si>
    <r>
      <rPr>
        <sz val="7"/>
        <rFont val="Cambria"/>
        <family val="1"/>
      </rPr>
      <t>140/2023</t>
    </r>
  </si>
  <si>
    <r>
      <t xml:space="preserve">PRESTAÇÃO DE </t>
    </r>
    <r>
      <rPr>
        <b/>
        <sz val="7"/>
        <color rgb="FF333333"/>
        <rFont val="Calibri"/>
        <family val="2"/>
        <scheme val="minor"/>
      </rPr>
      <t>SERVIÇOS TERCEIRIZADOS</t>
    </r>
    <r>
      <rPr>
        <sz val="7"/>
        <color rgb="FF333333"/>
        <rFont val="Calibri"/>
        <family val="2"/>
        <scheme val="minor"/>
      </rPr>
      <t xml:space="preserve">, NA FORMA DE EXECUÇÃO INDIRETA, PARA ATENDER ÀS DEMANDAS </t>
    </r>
    <r>
      <rPr>
        <b/>
        <sz val="7"/>
        <color rgb="FF333333"/>
        <rFont val="Calibri"/>
        <family val="2"/>
        <scheme val="minor"/>
      </rPr>
      <t>ADMINISTRATIVAS, OPERACIONAIS E AUXILIARES</t>
    </r>
    <r>
      <rPr>
        <sz val="7"/>
        <color rgb="FF333333"/>
        <rFont val="Calibri"/>
        <family val="2"/>
        <scheme val="minor"/>
      </rPr>
      <t xml:space="preserve"> DE NATUREZA COMPLEMENTAR E ACESSÓRIAS DO INSTITUTO NACIONAL DE COLONIZAÇÃO E REFORMA AGRÁRIA </t>
    </r>
  </si>
  <si>
    <r>
      <rPr>
        <sz val="7"/>
        <rFont val="Cambria"/>
        <family val="1"/>
      </rPr>
      <t>R$                924.777,77</t>
    </r>
  </si>
  <si>
    <r>
      <rPr>
        <sz val="7"/>
        <rFont val="Cambria"/>
        <family val="1"/>
      </rPr>
      <t>PFSC</t>
    </r>
  </si>
  <si>
    <r>
      <rPr>
        <sz val="7"/>
        <rFont val="Cambria"/>
        <family val="1"/>
      </rPr>
      <t>004/2019</t>
    </r>
  </si>
  <si>
    <t>MANUTENÇÃO PREDIAL</t>
  </si>
  <si>
    <t xml:space="preserve">Manutenção Predial </t>
  </si>
  <si>
    <t>SERVIÇOS COMUNS DE ENGENHARIA E MANUTENÇÃO PREDIAL</t>
  </si>
  <si>
    <r>
      <rPr>
        <sz val="7"/>
        <rFont val="Cambria"/>
        <family val="1"/>
      </rPr>
      <t>R$                   58.536,61</t>
    </r>
  </si>
  <si>
    <r>
      <rPr>
        <sz val="7"/>
        <rFont val="Cambria"/>
        <family val="1"/>
      </rPr>
      <t>BACEN</t>
    </r>
  </si>
  <si>
    <r>
      <rPr>
        <sz val="7"/>
        <rFont val="Cambria"/>
        <family val="1"/>
      </rPr>
      <t>50547/2022</t>
    </r>
  </si>
  <si>
    <r>
      <t xml:space="preserve">Contratação de </t>
    </r>
    <r>
      <rPr>
        <b/>
        <sz val="7"/>
        <color rgb="FF000000"/>
        <rFont val="Calibri"/>
        <family val="2"/>
        <scheme val="minor"/>
      </rPr>
      <t>serviços continuados de apoio administrativo, recepção e secretariado</t>
    </r>
    <r>
      <rPr>
        <sz val="7"/>
        <color rgb="FF000000"/>
        <rFont val="Calibri"/>
        <family val="2"/>
        <scheme val="minor"/>
      </rPr>
      <t xml:space="preserve"> com execução realizada mediante alocação pela contratada de empregados com os cargos de Auxiliar Administrativo, Recepcionista, Recepcionista Bilíngue, Secretário Executivo I e Técnico em Secretariado, com disponibilização de solução tecnológica para gestão e fiscalização contratual, por meio de aplicação web e aplicativo mobile, com disponibilização de mão de obra em regime de dedicação exclusiva</t>
    </r>
  </si>
  <si>
    <r>
      <rPr>
        <sz val="7"/>
        <rFont val="Cambria"/>
        <family val="1"/>
      </rPr>
      <t>R$             4.343.357,83</t>
    </r>
  </si>
  <si>
    <r>
      <rPr>
        <sz val="7"/>
        <rFont val="Cambria"/>
        <family val="1"/>
      </rPr>
      <t>DEPEN‐RN</t>
    </r>
  </si>
  <si>
    <r>
      <rPr>
        <sz val="7"/>
        <rFont val="Cambria"/>
        <family val="1"/>
      </rPr>
      <t>S/N</t>
    </r>
  </si>
  <si>
    <t>PRESTAÇÃO DE SERVIÇOS CONTINUADOS</t>
  </si>
  <si>
    <r>
      <rPr>
        <sz val="8"/>
        <rFont val="Calibri"/>
        <family val="1"/>
      </rPr>
      <t>R$ 1.268.528,00</t>
    </r>
  </si>
  <si>
    <r>
      <rPr>
        <sz val="7"/>
        <rFont val="Cambria"/>
        <family val="1"/>
      </rPr>
      <t>SEBRAE</t>
    </r>
  </si>
  <si>
    <r>
      <rPr>
        <sz val="7"/>
        <rFont val="Cambria"/>
        <family val="1"/>
      </rPr>
      <t>0117/2024</t>
    </r>
  </si>
  <si>
    <r>
      <rPr>
        <sz val="8"/>
        <rFont val="Calibri"/>
        <family val="1"/>
      </rPr>
      <t>R$ 18.545.311,11</t>
    </r>
  </si>
  <si>
    <r>
      <rPr>
        <sz val="7"/>
        <rFont val="Cambria"/>
        <family val="1"/>
      </rPr>
      <t>IBAMA</t>
    </r>
  </si>
  <si>
    <r>
      <rPr>
        <sz val="7"/>
        <rFont val="Cambria"/>
        <family val="1"/>
      </rPr>
      <t>008/2020</t>
    </r>
  </si>
  <si>
    <t>SERVIÇOS DE SECRETARIADO EXECUVITO E BILÍNGUE</t>
  </si>
  <si>
    <t xml:space="preserve">Serviços de Secretariado Executivo e Bilíngue </t>
  </si>
  <si>
    <r>
      <rPr>
        <sz val="8"/>
        <rFont val="Calibri"/>
        <family val="1"/>
      </rPr>
      <t>R$ 945.901,00</t>
    </r>
  </si>
  <si>
    <r>
      <rPr>
        <sz val="7"/>
        <rFont val="Cambria"/>
        <family val="1"/>
      </rPr>
      <t>MRE</t>
    </r>
  </si>
  <si>
    <r>
      <rPr>
        <sz val="7"/>
        <rFont val="Cambria"/>
        <family val="1"/>
      </rPr>
      <t>21/2022</t>
    </r>
  </si>
  <si>
    <r>
      <t xml:space="preserve">PRESTAÇÃO DE SERVIÇOS CONTINUADOS DE </t>
    </r>
    <r>
      <rPr>
        <b/>
        <sz val="7"/>
        <color rgb="FF333333"/>
        <rFont val="Calibri"/>
        <family val="2"/>
        <scheme val="minor"/>
      </rPr>
      <t>MOTORISTAS</t>
    </r>
    <r>
      <rPr>
        <sz val="7"/>
        <color rgb="FF333333"/>
        <rFont val="Calibri"/>
        <family val="2"/>
        <scheme val="minor"/>
      </rPr>
      <t>, COM DEDICAÇÃO EXCLUSIVA DE MÃO DE OBRA</t>
    </r>
  </si>
  <si>
    <r>
      <rPr>
        <sz val="8"/>
        <rFont val="Calibri"/>
        <family val="1"/>
      </rPr>
      <t>R$ 1.829.096,27</t>
    </r>
  </si>
  <si>
    <r>
      <rPr>
        <sz val="7"/>
        <rFont val="Cambria"/>
        <family val="1"/>
      </rPr>
      <t>FNDE</t>
    </r>
  </si>
  <si>
    <r>
      <rPr>
        <sz val="7"/>
        <rFont val="Cambria"/>
        <family val="1"/>
      </rPr>
      <t>141/2024</t>
    </r>
  </si>
  <si>
    <r>
      <t xml:space="preserve">O objeto do presente instrumento é a contratação de </t>
    </r>
    <r>
      <rPr>
        <b/>
        <sz val="7"/>
        <color rgb="FF000000"/>
        <rFont val="Calibri"/>
        <family val="2"/>
        <scheme val="minor"/>
      </rPr>
      <t>serviços comuns de engenharia</t>
    </r>
    <r>
      <rPr>
        <sz val="7"/>
        <color rgb="FF000000"/>
        <rFont val="Calibri"/>
        <family val="2"/>
        <scheme val="minor"/>
      </rPr>
      <t xml:space="preserve"> de </t>
    </r>
    <r>
      <rPr>
        <b/>
        <sz val="7"/>
        <color rgb="FF000000"/>
        <rFont val="Calibri"/>
        <family val="2"/>
        <scheme val="minor"/>
      </rPr>
      <t>serviços de manutenção e operação predial</t>
    </r>
    <r>
      <rPr>
        <sz val="7"/>
        <color rgb="FF000000"/>
        <rFont val="Calibri"/>
        <family val="2"/>
        <scheme val="minor"/>
      </rPr>
      <t>, nas dependências do Edifício SEDE do Fundo Nacional do Desenvolvimento da Educação - FNDE, do Depósito de Brasília (DEBRA) e de lotes contíguos localizados na W3 Sul, em Brasília, no Distrito Federal, compreendendo a alocação dos empregados necessários, o fornecimento e a utilização de insumos adequados e suficientes para a execução do serviço, a elaboração de planos de trabalho e manutenção, serviços sob demanda e a disponibilização de solução tecnológica, para apoiar a gestão, controle e fiscalização contratual, por meio de aplicação web e aplicativo mobile, nas condições estabelecidas no Termo de Referência.</t>
    </r>
  </si>
  <si>
    <r>
      <rPr>
        <sz val="8"/>
        <rFont val="Calibri"/>
        <family val="1"/>
      </rPr>
      <t>R$ 13.179.888,24</t>
    </r>
  </si>
  <si>
    <r>
      <rPr>
        <sz val="7"/>
        <rFont val="Cambria"/>
        <family val="1"/>
      </rPr>
      <t>ANVISA</t>
    </r>
  </si>
  <si>
    <r>
      <rPr>
        <sz val="7"/>
        <rFont val="Cambria"/>
        <family val="1"/>
      </rPr>
      <t>011/2020</t>
    </r>
  </si>
  <si>
    <t>PRESTAÇÃO DE SERVIÇOS DE RECEPCIONISTA</t>
  </si>
  <si>
    <t>Serviços de recepcionista, com disponibilização de mão de obra em regime de dedicação exclusiva.</t>
  </si>
  <si>
    <r>
      <rPr>
        <sz val="8"/>
        <rFont val="Calibri"/>
        <family val="1"/>
      </rPr>
      <t>R$ 828.846,65</t>
    </r>
  </si>
  <si>
    <r>
      <rPr>
        <sz val="7"/>
        <rFont val="Cambria"/>
        <family val="1"/>
      </rPr>
      <t>SUDECO</t>
    </r>
  </si>
  <si>
    <r>
      <rPr>
        <sz val="7"/>
        <rFont val="Cambria"/>
        <family val="1"/>
      </rPr>
      <t>05/2022</t>
    </r>
  </si>
  <si>
    <r>
      <t xml:space="preserve">CONTRATAÇÃO DE </t>
    </r>
    <r>
      <rPr>
        <b/>
        <sz val="7"/>
        <color rgb="FF333333"/>
        <rFont val="Calibri"/>
        <family val="2"/>
        <scheme val="minor"/>
      </rPr>
      <t>SERVIÇOS CONTINUADOS DE DE APOIO ADMINISTRATIVO</t>
    </r>
    <r>
      <rPr>
        <sz val="7"/>
        <color rgb="FF333333"/>
        <rFont val="Calibri"/>
        <family val="2"/>
        <scheme val="minor"/>
      </rPr>
      <t>, COM DISPONIBILIZAÇÃO DE MÃO DE OBRA EM REGIME DE DEDICAÇÃO EXCLUSIVA.</t>
    </r>
  </si>
  <si>
    <r>
      <rPr>
        <sz val="8"/>
        <rFont val="Calibri"/>
        <family val="1"/>
      </rPr>
      <t>R$ 3.903.201,70</t>
    </r>
  </si>
  <si>
    <r>
      <rPr>
        <sz val="7"/>
        <rFont val="Cambria"/>
        <family val="1"/>
      </rPr>
      <t>BACEN ‐ BA ‐ VRF</t>
    </r>
  </si>
  <si>
    <r>
      <rPr>
        <sz val="7"/>
        <rFont val="Cambria"/>
        <family val="1"/>
      </rPr>
      <t>2084/2024</t>
    </r>
  </si>
  <si>
    <t>MANUTENÇÃO SISTEMA DE AR CONDICIONADO</t>
  </si>
  <si>
    <r>
      <t xml:space="preserve">SERVIÇOS DE OPERAÇÃO E MANUTENÇÃO, COM FORNECIMENTO DE MATERIAIS, NOS </t>
    </r>
    <r>
      <rPr>
        <b/>
        <sz val="7"/>
        <color rgb="FF000000"/>
        <rFont val="Calibri"/>
        <family val="2"/>
        <scheme val="minor"/>
      </rPr>
      <t>SISTEMAS DE AR-CONDICIONADO</t>
    </r>
    <r>
      <rPr>
        <sz val="7"/>
        <color rgb="FF000000"/>
        <rFont val="Calibri"/>
        <family val="2"/>
        <scheme val="minor"/>
      </rPr>
      <t xml:space="preserve"> DO TIPO VRF (VARIABLE REFRIGERANT FLOW), NOS SISTEMAS DE VENTILAÇÃO E EXAUSTÃO DO PRÉDIO DO BANCO CENTRAL DO BRASIL, EM SALVADOR (BA).</t>
    </r>
  </si>
  <si>
    <r>
      <rPr>
        <sz val="7"/>
        <rFont val="Cambria"/>
        <family val="1"/>
      </rPr>
      <t>SENADO FEDERAL</t>
    </r>
  </si>
  <si>
    <r>
      <rPr>
        <sz val="7"/>
        <rFont val="Cambria"/>
        <family val="1"/>
      </rPr>
      <t>0057/2021</t>
    </r>
  </si>
  <si>
    <t>MANUTENÇÃO PREDIAL MARCENARIA</t>
  </si>
  <si>
    <t>Manutenção Predial/Marcenaria</t>
  </si>
  <si>
    <r>
      <rPr>
        <sz val="8"/>
        <rFont val="Calibri"/>
        <family val="1"/>
      </rPr>
      <t>R$ 2.826.004,08</t>
    </r>
  </si>
  <si>
    <r>
      <rPr>
        <sz val="7"/>
        <rFont val="Cambria"/>
        <family val="1"/>
      </rPr>
      <t>JUSTIÇA FEDERAL</t>
    </r>
  </si>
  <si>
    <r>
      <rPr>
        <sz val="7"/>
        <rFont val="Cambria"/>
        <family val="1"/>
      </rPr>
      <t>20/2023</t>
    </r>
  </si>
  <si>
    <t>Manutenção Predial</t>
  </si>
  <si>
    <r>
      <rPr>
        <sz val="8"/>
        <rFont val="Calibri"/>
        <family val="1"/>
      </rPr>
      <t>R$ 115.900,60</t>
    </r>
  </si>
  <si>
    <r>
      <rPr>
        <sz val="7"/>
        <rFont val="Cambria"/>
        <family val="1"/>
      </rPr>
      <t>MINISTÉRIO PÚIBLICO MILITAR</t>
    </r>
  </si>
  <si>
    <r>
      <rPr>
        <sz val="7"/>
        <rFont val="Cambria"/>
        <family val="1"/>
      </rPr>
      <t>33/2020</t>
    </r>
  </si>
  <si>
    <r>
      <rPr>
        <sz val="8"/>
        <rFont val="Calibri"/>
        <family val="1"/>
      </rPr>
      <t>R$ 1.556.271,74</t>
    </r>
  </si>
  <si>
    <r>
      <rPr>
        <sz val="7"/>
        <rFont val="Cambria"/>
        <family val="1"/>
      </rPr>
      <t>TST</t>
    </r>
  </si>
  <si>
    <r>
      <rPr>
        <sz val="8"/>
        <rFont val="Calibri"/>
        <family val="1"/>
      </rPr>
      <t>R$ 155.976,23</t>
    </r>
  </si>
  <si>
    <r>
      <rPr>
        <sz val="7"/>
        <rFont val="Cambria"/>
        <family val="1"/>
      </rPr>
      <t>PR‐DF</t>
    </r>
  </si>
  <si>
    <r>
      <rPr>
        <sz val="7"/>
        <rFont val="Cambria"/>
        <family val="1"/>
      </rPr>
      <t>03/2023</t>
    </r>
  </si>
  <si>
    <t>MANUTENÇÃO PREVENTIVA E CORRETIVA DE NO BREAKS</t>
  </si>
  <si>
    <t>Manutenção Preventiva e Corretiva de Nobreaks</t>
  </si>
  <si>
    <t>MANUTENÇÃO DE NO BREAKS E GERADOR</t>
  </si>
  <si>
    <r>
      <rPr>
        <sz val="8"/>
        <rFont val="Calibri"/>
        <family val="1"/>
      </rPr>
      <t>R$ 3.181,66</t>
    </r>
  </si>
  <si>
    <r>
      <rPr>
        <sz val="7"/>
        <rFont val="Cambria"/>
        <family val="1"/>
      </rPr>
      <t>CONAB</t>
    </r>
  </si>
  <si>
    <r>
      <rPr>
        <sz val="7"/>
        <rFont val="Cambria"/>
        <family val="1"/>
      </rPr>
      <t>024/2023</t>
    </r>
  </si>
  <si>
    <r>
      <rPr>
        <sz val="8"/>
        <rFont val="Calibri"/>
        <family val="1"/>
      </rPr>
      <t>R$ 45.680,56</t>
    </r>
  </si>
  <si>
    <r>
      <rPr>
        <sz val="7"/>
        <rFont val="Cambria"/>
        <family val="1"/>
      </rPr>
      <t>ICIPE</t>
    </r>
  </si>
  <si>
    <r>
      <rPr>
        <sz val="7"/>
        <rFont val="Cambria"/>
        <family val="1"/>
      </rPr>
      <t>142/2019</t>
    </r>
  </si>
  <si>
    <t>MANUTENÇÃO PREVENTIVA DE SISTEMAS DE AGUA POTAVEL</t>
  </si>
  <si>
    <t xml:space="preserve">Manutenção Preventiva de Sistemas de Água Potável </t>
  </si>
  <si>
    <t>OUTRAS MANUTENÇÕES</t>
  </si>
  <si>
    <r>
      <rPr>
        <sz val="8"/>
        <rFont val="Calibri"/>
        <family val="1"/>
      </rPr>
      <t>R$ 2.691,47</t>
    </r>
  </si>
  <si>
    <r>
      <rPr>
        <sz val="7"/>
        <rFont val="Calibri"/>
        <family val="1"/>
      </rPr>
      <t>889/2023</t>
    </r>
  </si>
  <si>
    <r>
      <rPr>
        <sz val="8"/>
        <rFont val="Calibri"/>
        <family val="1"/>
      </rPr>
      <t>R$ 37.008,32</t>
    </r>
  </si>
  <si>
    <r>
      <rPr>
        <sz val="7"/>
        <rFont val="Cambria"/>
        <family val="1"/>
      </rPr>
      <t>MIN TRABALHO</t>
    </r>
  </si>
  <si>
    <r>
      <rPr>
        <sz val="7"/>
        <rFont val="Cambria"/>
        <family val="1"/>
      </rPr>
      <t>52/2022</t>
    </r>
  </si>
  <si>
    <r>
      <t xml:space="preserve">CONTRATAÇÃO DE </t>
    </r>
    <r>
      <rPr>
        <b/>
        <sz val="7"/>
        <color rgb="FF333333"/>
        <rFont val="Calibri"/>
        <family val="2"/>
        <scheme val="minor"/>
      </rPr>
      <t>SERVIÇOS CONTINUADOS DE</t>
    </r>
    <r>
      <rPr>
        <sz val="7"/>
        <color rgb="FF333333"/>
        <rFont val="Calibri"/>
        <family val="2"/>
        <scheme val="minor"/>
      </rPr>
      <t xml:space="preserve"> </t>
    </r>
    <r>
      <rPr>
        <b/>
        <sz val="7"/>
        <color rgb="FF333333"/>
        <rFont val="Calibri"/>
        <family val="2"/>
        <scheme val="minor"/>
      </rPr>
      <t>APOIO ADMINISTRATIVO</t>
    </r>
    <r>
      <rPr>
        <sz val="7"/>
        <color rgb="FF333333"/>
        <rFont val="Calibri"/>
        <family val="2"/>
        <scheme val="minor"/>
      </rPr>
      <t xml:space="preserve"> COM EXECUÇÃO REALIZADA MEDIANTE ALOCAÇÃO PELA CONTRATADA DE EMPREGADOS COM CARGOS DE TÉCNICO EM SECRETARIADO NO ÂMBITO DA SUPERINTENDÊNCIA REGIONAL NORTE/CENTRO-OESTE E GERÊNCIA EXECUTIVA DISTRITO FEDERAL DO INSS, COM DISPONIBILIZAÇÃO DE SOLUÇÃO TECNOLÓGICA PARA GESTÃO E FISCALIZAÇÃO CONTRATUAL, QUE SERÃO PRESTADOS NAS CONDIÇÕES ESTABELECIDAS NO TERMO DE REFERÊNCIA, ANEXO DO EDITAL.</t>
    </r>
  </si>
  <si>
    <r>
      <rPr>
        <sz val="8"/>
        <rFont val="Calibri"/>
        <family val="1"/>
      </rPr>
      <t>R$ 54.107,20</t>
    </r>
  </si>
  <si>
    <r>
      <rPr>
        <sz val="7"/>
        <rFont val="Cambria"/>
        <family val="1"/>
      </rPr>
      <t>TCE GO GERADOR</t>
    </r>
  </si>
  <si>
    <t>MANUTENÇÃO GRUPO GERADOR</t>
  </si>
  <si>
    <r>
      <t xml:space="preserve">Serviços continuados de </t>
    </r>
    <r>
      <rPr>
        <b/>
        <sz val="7"/>
        <color rgb="FF000000"/>
        <rFont val="Calibri"/>
        <family val="2"/>
        <scheme val="minor"/>
      </rPr>
      <t>manutenção preventiva e corretiva</t>
    </r>
    <r>
      <rPr>
        <sz val="7"/>
        <color rgb="FF000000"/>
        <rFont val="Calibri"/>
        <family val="2"/>
        <scheme val="minor"/>
      </rPr>
      <t xml:space="preserve"> de 2 (dois) Grupos Motores </t>
    </r>
    <r>
      <rPr>
        <b/>
        <sz val="7"/>
        <color rgb="FF000000"/>
        <rFont val="Calibri"/>
        <family val="2"/>
        <scheme val="minor"/>
      </rPr>
      <t>Geradores</t>
    </r>
    <r>
      <rPr>
        <sz val="7"/>
        <color rgb="FF000000"/>
        <rFont val="Calibri"/>
        <family val="2"/>
        <scheme val="minor"/>
      </rPr>
      <t xml:space="preserve"> (GMGs), com atendimento in loco sob demanda, fabricados pela empresa Stemac S.A., com fornecimento de peças exclusivamente originais da fabricante, 1 (um) reservatório de combustível diesel externo e seus acessórios, instalados no Pátio de Serviços da nova sede desta Corte.</t>
    </r>
  </si>
  <si>
    <r>
      <rPr>
        <sz val="8"/>
        <rFont val="Calibri"/>
        <family val="1"/>
      </rPr>
      <t>R$ 20.150,28</t>
    </r>
  </si>
  <si>
    <r>
      <rPr>
        <sz val="7"/>
        <rFont val="Cambria"/>
        <family val="1"/>
      </rPr>
      <t>CÂMARA DOS DEPUTADOS N° 415.</t>
    </r>
  </si>
  <si>
    <r>
      <rPr>
        <sz val="7"/>
        <rFont val="Cambria"/>
        <family val="1"/>
      </rPr>
      <t>2020/137</t>
    </r>
  </si>
  <si>
    <t>MANUTENÇÃO E CONSERVAÇÃO DE JARDINS</t>
  </si>
  <si>
    <t>Manutenção e Conservação de Jardins</t>
  </si>
  <si>
    <r>
      <rPr>
        <sz val="8"/>
        <rFont val="Calibri"/>
        <family val="1"/>
      </rPr>
      <t>R$ 277.747,21</t>
    </r>
  </si>
  <si>
    <r>
      <rPr>
        <sz val="7"/>
        <rFont val="Cambria"/>
        <family val="1"/>
      </rPr>
      <t>CGU</t>
    </r>
  </si>
  <si>
    <t>012/2019</t>
  </si>
  <si>
    <t>SERVIÇOS DE SECRETARIADO</t>
  </si>
  <si>
    <r>
      <t xml:space="preserve"> CONTRATAÇÃO DE EMPRESA ESPECIALIZADA NA PRESTAÇÃO, DE FORMA CONTÍNUA, DE </t>
    </r>
    <r>
      <rPr>
        <b/>
        <sz val="7"/>
        <color rgb="FF000000"/>
        <rFont val="Calibri"/>
        <family val="2"/>
        <scheme val="minor"/>
      </rPr>
      <t>SERVIÇOS DE SECRETARIADO</t>
    </r>
    <r>
      <rPr>
        <sz val="7"/>
        <color rgb="FF000000"/>
        <rFont val="Calibri"/>
        <family val="2"/>
        <scheme val="minor"/>
      </rPr>
      <t xml:space="preserve"> (TÉCNICO EM SECRETARIADO E SECRETÁRIO EXECUTIVO) A SEREM PRESTADOS NAS DEPENDÊNCIAS DA CONTROLADORIA-GERAL DA UNIÃO, NOS IMÓVEISATUALMENTE OCUPADOS OU NAQUELES QUE VENHAM A SER OCUPADOS PELO ÓRGÃO, EM BRASÍLIA-DF, BEM COMO NAS UNIDADES REGIONAIS, LOCALIZADAS NAS CAPITAIS DOS ESTADOS DO AMAPÁ, RIO DE JANEIRO E RORAIMA, CONFORME CONDIÇÕES, QUANTIDADES E EXIGÊNCIAS ESTABELECIDAS NO TERMO DE REFERÊNCIA</t>
    </r>
  </si>
  <si>
    <r>
      <rPr>
        <sz val="8"/>
        <rFont val="Calibri"/>
        <family val="1"/>
      </rPr>
      <t>R$ 447.552,54</t>
    </r>
  </si>
  <si>
    <r>
      <rPr>
        <sz val="7"/>
        <rFont val="Cambria"/>
        <family val="1"/>
      </rPr>
      <t>ME‐PF</t>
    </r>
  </si>
  <si>
    <r>
      <rPr>
        <sz val="7"/>
        <rFont val="Calibri"/>
        <family val="1"/>
      </rPr>
      <t>11/2022</t>
    </r>
  </si>
  <si>
    <r>
      <rPr>
        <sz val="8"/>
        <rFont val="Calibri"/>
        <family val="1"/>
      </rPr>
      <t>R$ 798.803,98</t>
    </r>
  </si>
  <si>
    <r>
      <rPr>
        <sz val="7"/>
        <rFont val="Cambria"/>
        <family val="1"/>
      </rPr>
      <t>TJDFT 131</t>
    </r>
  </si>
  <si>
    <r>
      <rPr>
        <sz val="7"/>
        <rFont val="Cambria"/>
        <family val="1"/>
      </rPr>
      <t>131/2018</t>
    </r>
  </si>
  <si>
    <t>MANUT PREVENTIVA E CORRETIVA</t>
  </si>
  <si>
    <r>
      <t xml:space="preserve">PRESTAÇÃO DE SERVIÇOS DE </t>
    </r>
    <r>
      <rPr>
        <b/>
        <sz val="7"/>
        <color rgb="FF000000"/>
        <rFont val="Calibri"/>
        <family val="2"/>
        <scheme val="minor"/>
      </rPr>
      <t>MANUTENÇÃO</t>
    </r>
    <r>
      <rPr>
        <sz val="7"/>
        <color rgb="FF000000"/>
        <rFont val="Calibri"/>
        <family val="2"/>
        <scheme val="minor"/>
      </rPr>
      <t xml:space="preserve"> PREVENTIVA E CORRETIVA DOS </t>
    </r>
    <r>
      <rPr>
        <b/>
        <sz val="7"/>
        <color rgb="FF000000"/>
        <rFont val="Calibri"/>
        <family val="2"/>
        <scheme val="minor"/>
      </rPr>
      <t>SISTEMAS DE AR CONDICIONADO</t>
    </r>
    <r>
      <rPr>
        <sz val="7"/>
        <color rgb="FF000000"/>
        <rFont val="Calibri"/>
        <family val="2"/>
        <scheme val="minor"/>
      </rPr>
      <t xml:space="preserve"> DOS FÓRUNS DE BRASÍLIA E MIRABETE, COM FORNECIMENTO DE PEÇAS SEM ÔNUS ADICIONAIS E OPERAÇÃO DOS SISTEMAS DE AUTOMAÇÃO DA CLIMATIZAÇÃO E ILUMINAÇÃO DOS REFERIDOS FÓRUNS</t>
    </r>
  </si>
  <si>
    <r>
      <rPr>
        <sz val="7"/>
        <rFont val="Cambria"/>
        <family val="1"/>
      </rPr>
      <t>SEAGRI</t>
    </r>
  </si>
  <si>
    <r>
      <rPr>
        <sz val="7"/>
        <rFont val="Cambria"/>
        <family val="1"/>
      </rPr>
      <t>18/2019</t>
    </r>
  </si>
  <si>
    <t>PRESTAÇÃO CONTINUADA</t>
  </si>
  <si>
    <r>
      <t xml:space="preserve">a contratação de empresa especializada na </t>
    </r>
    <r>
      <rPr>
        <b/>
        <sz val="7"/>
        <color rgb="FF000000"/>
        <rFont val="Calibri"/>
        <family val="2"/>
        <scheme val="minor"/>
      </rPr>
      <t>prestação de serviços continuados de terceirização</t>
    </r>
    <r>
      <rPr>
        <sz val="7"/>
        <color rgb="FF000000"/>
        <rFont val="Calibri"/>
        <family val="2"/>
        <scheme val="minor"/>
      </rPr>
      <t xml:space="preserve"> de mão-de-obra de apoio às atividades operacionais e administrativas, de caráter subsidiário (</t>
    </r>
    <r>
      <rPr>
        <b/>
        <sz val="7"/>
        <color rgb="FF000000"/>
        <rFont val="Calibri"/>
        <family val="2"/>
        <scheme val="minor"/>
      </rPr>
      <t>Auxiliar de Jardinagem, Carregador</t>
    </r>
    <r>
      <rPr>
        <sz val="7"/>
        <color rgb="FF000000"/>
        <rFont val="Calibri"/>
        <family val="2"/>
        <scheme val="minor"/>
      </rPr>
      <t xml:space="preserve"> de Estiva, </t>
    </r>
    <r>
      <rPr>
        <b/>
        <sz val="7"/>
        <color rgb="FF000000"/>
        <rFont val="Calibri"/>
        <family val="2"/>
        <scheme val="minor"/>
      </rPr>
      <t>Encarregado Geral, Operador de Máquinas</t>
    </r>
    <r>
      <rPr>
        <sz val="7"/>
        <color rgb="FF000000"/>
        <rFont val="Calibri"/>
        <family val="2"/>
        <scheme val="minor"/>
      </rPr>
      <t>, Tratador de Animais 12x36 diurno , Tratador de Animais 12x36 noturno,Tratador de Animais 12x36 diurno -Piscicultura, Tratador de Animais - Psicultura, Vaqueiro, Motorista CNH "B", Motorista CNH "D", Motorista "D" 12X36 diurno, Motorista CNH "D" noturno, Motorista "D"(melosa))serão prestados nas condições estabelecidas no Termo de Referência</t>
    </r>
  </si>
  <si>
    <r>
      <rPr>
        <sz val="8"/>
        <rFont val="Calibri"/>
        <family val="1"/>
      </rPr>
      <t>R$ 273.185,34</t>
    </r>
  </si>
  <si>
    <r>
      <rPr>
        <sz val="7"/>
        <rFont val="Cambria"/>
        <family val="1"/>
      </rPr>
      <t>ICMBio</t>
    </r>
  </si>
  <si>
    <r>
      <rPr>
        <sz val="7"/>
        <rFont val="Calibri"/>
        <family val="1"/>
      </rPr>
      <t>Nº 24/2018</t>
    </r>
  </si>
  <si>
    <r>
      <rPr>
        <sz val="8"/>
        <rFont val="Calibri"/>
        <family val="1"/>
      </rPr>
      <t>R$ 488.857,55</t>
    </r>
  </si>
  <si>
    <r>
      <rPr>
        <sz val="7"/>
        <rFont val="Cambria"/>
        <family val="1"/>
      </rPr>
      <t>IGESDF</t>
    </r>
  </si>
  <si>
    <r>
      <rPr>
        <sz val="7"/>
        <rFont val="Cambria"/>
        <family val="1"/>
      </rPr>
      <t>167/2022</t>
    </r>
  </si>
  <si>
    <t>MANUTENÇÃO NO BREAK/GERADOR</t>
  </si>
  <si>
    <r>
      <rPr>
        <sz val="8"/>
        <rFont val="Calibri"/>
        <family val="1"/>
      </rPr>
      <t>R$ 126.999,80</t>
    </r>
  </si>
  <si>
    <r>
      <rPr>
        <sz val="7"/>
        <rFont val="Cambria"/>
        <family val="1"/>
      </rPr>
      <t>MDH</t>
    </r>
  </si>
  <si>
    <r>
      <rPr>
        <sz val="7"/>
        <rFont val="Cambria"/>
        <family val="1"/>
      </rPr>
      <t>13/2021</t>
    </r>
  </si>
  <si>
    <r>
      <t xml:space="preserve"> CONTRATAÇÃO DE </t>
    </r>
    <r>
      <rPr>
        <b/>
        <sz val="7"/>
        <color rgb="FF000000"/>
        <rFont val="Calibri"/>
        <family val="2"/>
        <scheme val="minor"/>
      </rPr>
      <t>SERVIÇOS CONTINUADOS DE COPEIRAGEM</t>
    </r>
    <r>
      <rPr>
        <sz val="7"/>
        <color rgb="FF000000"/>
        <rFont val="Calibri"/>
        <family val="2"/>
        <scheme val="minor"/>
      </rPr>
      <t>, COMPOSTO DE GARÇONS E COPEIRAS, COM FORNECIMENTO DE MATERIAIS DE CONSUMO, ALÉM DO PROVIMENTO DE MATERIAIS DE CONSUMO SOB DEMANDA</t>
    </r>
  </si>
  <si>
    <r>
      <rPr>
        <sz val="8"/>
        <rFont val="Calibri"/>
        <family val="1"/>
      </rPr>
      <t>R$ 471.257,71</t>
    </r>
  </si>
  <si>
    <r>
      <rPr>
        <sz val="7"/>
        <rFont val="Cambria"/>
        <family val="1"/>
      </rPr>
      <t>MD</t>
    </r>
  </si>
  <si>
    <r>
      <rPr>
        <sz val="7"/>
        <rFont val="Calibri"/>
        <family val="1"/>
      </rPr>
      <t>29‐19/2023</t>
    </r>
  </si>
  <si>
    <r>
      <t xml:space="preserve">CONTRATAÇÃO DE </t>
    </r>
    <r>
      <rPr>
        <b/>
        <sz val="7"/>
        <color rgb="FF000000"/>
        <rFont val="Calibri"/>
        <family val="2"/>
        <scheme val="minor"/>
      </rPr>
      <t>SERVIÇOS DE ENGENHEIRO CIVIL</t>
    </r>
    <r>
      <rPr>
        <sz val="7"/>
        <color rgb="FF000000"/>
        <rFont val="Calibri"/>
        <family val="2"/>
        <scheme val="minor"/>
      </rPr>
      <t xml:space="preserve">, MEDIANTE O SISTEMA DE REGISTRO DE PREÇO, A SER EXECUTADO COM REGIME DE </t>
    </r>
    <r>
      <rPr>
        <b/>
        <sz val="7"/>
        <color rgb="FF000000"/>
        <rFont val="Calibri"/>
        <family val="2"/>
        <scheme val="minor"/>
      </rPr>
      <t>DEDICAÇÃO EXCLUSIVA DE MÃO DE OBRA</t>
    </r>
  </si>
  <si>
    <r>
      <rPr>
        <sz val="8"/>
        <rFont val="Calibri"/>
        <family val="1"/>
      </rPr>
      <t>R$ 6.497.556,35</t>
    </r>
  </si>
  <si>
    <r>
      <rPr>
        <sz val="7"/>
        <rFont val="Cambria"/>
        <family val="1"/>
      </rPr>
      <t>CJM</t>
    </r>
  </si>
  <si>
    <r>
      <rPr>
        <sz val="7"/>
        <rFont val="Cambria"/>
        <family val="1"/>
      </rPr>
      <t>221/2016</t>
    </r>
  </si>
  <si>
    <r>
      <rPr>
        <sz val="8"/>
        <rFont val="Calibri"/>
        <family val="1"/>
      </rPr>
      <t>R$ 68.044,58</t>
    </r>
  </si>
  <si>
    <r>
      <rPr>
        <sz val="7"/>
        <rFont val="Cambria"/>
        <family val="1"/>
      </rPr>
      <t>MINISTERIO DOS TRANSPORTES</t>
    </r>
  </si>
  <si>
    <r>
      <rPr>
        <sz val="7"/>
        <rFont val="Cambria"/>
        <family val="1"/>
      </rPr>
      <t>18/2022</t>
    </r>
  </si>
  <si>
    <t>RECEPÇÃO NO AMBITO DOS TRANSPORTES</t>
  </si>
  <si>
    <r>
      <t>CONTRATAÇÃO DE SERVIÇOS CONTINUADOS DE</t>
    </r>
    <r>
      <rPr>
        <b/>
        <sz val="7"/>
        <color rgb="FF000000"/>
        <rFont val="Calibri"/>
        <family val="2"/>
        <scheme val="minor"/>
      </rPr>
      <t xml:space="preserve"> SERVIÇOS DE RECEPÇÃO</t>
    </r>
    <r>
      <rPr>
        <sz val="7"/>
        <color rgb="FF000000"/>
        <rFont val="Calibri"/>
        <family val="2"/>
        <scheme val="minor"/>
      </rPr>
      <t xml:space="preserve"> COM FORNECIMENTO DE MÃO DE OBRA E UNIFORME, OBJETIVANDO ATENDER ÀS NECESSIDADES DOS EDIFÍCIOS SEDE E ANEXO, BLOCO "R", ESPLANADA DOS MINISTÉRIOS, COM DISPONIBILIZAÇÃO DE MÃO DE OBRA EM REGIME DE DEDICAÇÃO EXCLUSIVA, QUE SERÃO PRESTADOS NAS CONDIÇÕES ESTABELECIDAS NO TERMO DE REFERÊNCIA</t>
    </r>
  </si>
  <si>
    <r>
      <rPr>
        <sz val="8"/>
        <rFont val="Calibri"/>
        <family val="1"/>
      </rPr>
      <t>R$ 386.864,70</t>
    </r>
  </si>
  <si>
    <r>
      <rPr>
        <sz val="7"/>
        <rFont val="Cambria"/>
        <family val="1"/>
      </rPr>
      <t>PGR CABEAMENTO</t>
    </r>
  </si>
  <si>
    <r>
      <rPr>
        <sz val="7"/>
        <rFont val="Cambria"/>
        <family val="1"/>
      </rPr>
      <t>42/2018</t>
    </r>
  </si>
  <si>
    <t>PRESTAÇÃO DE SERVIÇOS CABEAMENTO ESTRUTURADO</t>
  </si>
  <si>
    <t>Prestação de Serviços de Cabeamento Estruturado</t>
  </si>
  <si>
    <r>
      <rPr>
        <sz val="8"/>
        <rFont val="Calibri"/>
        <family val="1"/>
      </rPr>
      <t>R$ 145.423,25</t>
    </r>
  </si>
  <si>
    <r>
      <rPr>
        <sz val="7"/>
        <rFont val="Cambria"/>
        <family val="1"/>
      </rPr>
      <t>TCU</t>
    </r>
  </si>
  <si>
    <r>
      <rPr>
        <sz val="7"/>
        <rFont val="Calibri"/>
        <family val="1"/>
      </rPr>
      <t>38/2023</t>
    </r>
  </si>
  <si>
    <r>
      <t xml:space="preserve">Prestação de serviços continuados de </t>
    </r>
    <r>
      <rPr>
        <b/>
        <sz val="7"/>
        <color rgb="FF000000"/>
        <rFont val="Calibri"/>
        <family val="2"/>
        <scheme val="minor"/>
      </rPr>
      <t>suporte e apoio às atividades de gestão e operacionais</t>
    </r>
    <r>
      <rPr>
        <sz val="7"/>
        <color rgb="FF000000"/>
        <rFont val="Calibri"/>
        <family val="2"/>
        <scheme val="minor"/>
      </rPr>
      <t xml:space="preserve"> ao Tribunal de Contas da União.</t>
    </r>
  </si>
  <si>
    <r>
      <rPr>
        <sz val="8"/>
        <rFont val="Calibri"/>
        <family val="1"/>
      </rPr>
      <t>R$ 3.009.097,05</t>
    </r>
  </si>
  <si>
    <r>
      <rPr>
        <sz val="7"/>
        <rFont val="Cambria"/>
        <family val="1"/>
      </rPr>
      <t>INEP GARÇOM</t>
    </r>
  </si>
  <si>
    <r>
      <rPr>
        <sz val="7"/>
        <rFont val="Cambria"/>
        <family val="1"/>
      </rPr>
      <t>14/2019</t>
    </r>
  </si>
  <si>
    <t>PRESTAÇÃO DE SERVIÇOS-GARÇOM</t>
  </si>
  <si>
    <r>
      <t xml:space="preserve"> PRESTAÇÃO DE SERVIÇOS DE </t>
    </r>
    <r>
      <rPr>
        <b/>
        <sz val="7"/>
        <color rgb="FF000000"/>
        <rFont val="Calibri"/>
        <family val="2"/>
        <scheme val="minor"/>
      </rPr>
      <t>COPEIRAGEM</t>
    </r>
    <r>
      <rPr>
        <sz val="7"/>
        <color rgb="FF000000"/>
        <rFont val="Calibri"/>
        <family val="2"/>
        <scheme val="minor"/>
      </rPr>
      <t xml:space="preserve"> COM FORNECIMENTO DE MATERIAIS DE CONSUMO E EQUIPAMENTOS</t>
    </r>
  </si>
  <si>
    <r>
      <rPr>
        <sz val="8"/>
        <rFont val="Calibri"/>
        <family val="1"/>
      </rPr>
      <t>R$ 237.372,11</t>
    </r>
  </si>
  <si>
    <r>
      <rPr>
        <sz val="7"/>
        <rFont val="Cambria"/>
        <family val="1"/>
      </rPr>
      <t>CAPES</t>
    </r>
  </si>
  <si>
    <r>
      <rPr>
        <sz val="7"/>
        <rFont val="Cambria"/>
        <family val="1"/>
      </rPr>
      <t>25/2022</t>
    </r>
  </si>
  <si>
    <r>
      <t xml:space="preserve">CONTRATAÇÃO, POR DISPENSA DE LICITAÇÃO, DE REMANESCENTE DE SERVIÇOS CONTINUADOS DE </t>
    </r>
    <r>
      <rPr>
        <b/>
        <sz val="7"/>
        <color rgb="FF000000"/>
        <rFont val="Calibri"/>
        <family val="2"/>
        <scheme val="minor"/>
      </rPr>
      <t>RECEPCIONISTA E SUPERVISOR DE RECEPÇÃO</t>
    </r>
    <r>
      <rPr>
        <sz val="7"/>
        <color rgb="FF000000"/>
        <rFont val="Calibri"/>
        <family val="2"/>
        <scheme val="minor"/>
      </rPr>
      <t>, COM DISPONIBILIZAÇÃO DE MÃO DE OBRA EM REGIME DE DEDICAÇÃO EXCLUSIVA</t>
    </r>
  </si>
  <si>
    <r>
      <rPr>
        <sz val="8"/>
        <rFont val="Calibri"/>
        <family val="1"/>
      </rPr>
      <t>R$ 266.319,94</t>
    </r>
  </si>
  <si>
    <r>
      <rPr>
        <sz val="7"/>
        <rFont val="Cambria"/>
        <family val="1"/>
      </rPr>
      <t>SEBRAE‐PE</t>
    </r>
  </si>
  <si>
    <t>PRESTAÇÃO D ESERVIÇOS CONTINUADOS</t>
  </si>
  <si>
    <t>-</t>
  </si>
  <si>
    <r>
      <rPr>
        <sz val="8"/>
        <rFont val="Calibri"/>
        <family val="1"/>
      </rPr>
      <t>R$ 935.603,14</t>
    </r>
  </si>
  <si>
    <r>
      <rPr>
        <sz val="7"/>
        <rFont val="Cambria"/>
        <family val="1"/>
      </rPr>
      <t>80/2019</t>
    </r>
  </si>
  <si>
    <r>
      <t xml:space="preserve">	Contratação de empresa especializada para a </t>
    </r>
    <r>
      <rPr>
        <b/>
        <sz val="7"/>
        <color rgb="FF000000"/>
        <rFont val="Calibri"/>
        <family val="2"/>
        <scheme val="minor"/>
      </rPr>
      <t>prestação de serviços de operação de elevadores</t>
    </r>
    <r>
      <rPr>
        <sz val="7"/>
        <color rgb="FF000000"/>
        <rFont val="Calibri"/>
        <family val="2"/>
        <scheme val="minor"/>
      </rPr>
      <t>, abrangendo as categorias de ascensorista diurno, noturno e controlador de tráfego diurno.</t>
    </r>
  </si>
  <si>
    <r>
      <rPr>
        <sz val="8"/>
        <rFont val="Calibri"/>
        <family val="1"/>
      </rPr>
      <t>R$ 486.090,96</t>
    </r>
  </si>
  <si>
    <r>
      <rPr>
        <sz val="7"/>
        <rFont val="Cambria"/>
        <family val="1"/>
      </rPr>
      <t>EBC MOTORISTA</t>
    </r>
  </si>
  <si>
    <r>
      <rPr>
        <sz val="7"/>
        <rFont val="Cambria"/>
        <family val="1"/>
      </rPr>
      <t>101/2021</t>
    </r>
  </si>
  <si>
    <r>
      <t xml:space="preserve"> PRESTAÇÃO DE SERVIÇOS CONTINUADOS DE CONDUÇÃO DE VEÍCULOS AUTOMOTORES, POR MEIO DE</t>
    </r>
    <r>
      <rPr>
        <b/>
        <sz val="7"/>
        <color rgb="FF000000"/>
        <rFont val="Calibri"/>
        <family val="2"/>
        <scheme val="minor"/>
      </rPr>
      <t xml:space="preserve"> MOTORISTAS PROFISSIONAIS</t>
    </r>
    <r>
      <rPr>
        <sz val="7"/>
        <color rgb="FF000000"/>
        <rFont val="Calibri"/>
        <family val="2"/>
        <scheme val="minor"/>
      </rPr>
      <t>, A SEREM PRESTADOS NA SEDE DA EBC, EM BRASÍLIA/DF, E EM SITUAÇÃO EVENTUAIS, NOS DEMAIS ESTADOS DA FEDERAÇÃO ONDE HOUVER INTERESSE DA EBC.</t>
    </r>
  </si>
  <si>
    <r>
      <rPr>
        <sz val="8"/>
        <rFont val="Calibri"/>
        <family val="1"/>
      </rPr>
      <t>R$ 292.488,89</t>
    </r>
  </si>
  <si>
    <r>
      <rPr>
        <sz val="7"/>
        <rFont val="Cambria"/>
        <family val="1"/>
      </rPr>
      <t>MINISTERIO DA SAÚDE</t>
    </r>
  </si>
  <si>
    <r>
      <rPr>
        <sz val="7"/>
        <rFont val="Cambria"/>
        <family val="1"/>
      </rPr>
      <t>37/2019</t>
    </r>
  </si>
  <si>
    <t>PRESTAÇÃO DE ENGENHARIA</t>
  </si>
  <si>
    <t xml:space="preserve">CONTRATAÇÃO DE SERVIÇO COMUM DE ENGENHARIA </t>
  </si>
  <si>
    <r>
      <rPr>
        <sz val="8"/>
        <rFont val="Calibri"/>
        <family val="1"/>
      </rPr>
      <t>R$ 234.284,90</t>
    </r>
  </si>
  <si>
    <r>
      <rPr>
        <sz val="7"/>
        <rFont val="Cambria"/>
        <family val="1"/>
      </rPr>
      <t>DEPEN</t>
    </r>
  </si>
  <si>
    <r>
      <rPr>
        <sz val="7"/>
        <rFont val="Cambria"/>
        <family val="1"/>
      </rPr>
      <t>52/2019</t>
    </r>
  </si>
  <si>
    <r>
      <t>CONTRATAÇÃO DE SERVIÇOS DE EMPRESA ESPECIALIZADA NA PRESTAÇÃO DE</t>
    </r>
    <r>
      <rPr>
        <b/>
        <sz val="7"/>
        <color rgb="FF000000"/>
        <rFont val="Calibri"/>
        <family val="2"/>
        <scheme val="minor"/>
      </rPr>
      <t xml:space="preserve"> SERVIÇOS DE RECEPCIONISTA</t>
    </r>
    <r>
      <rPr>
        <sz val="7"/>
        <color rgb="FF000000"/>
        <rFont val="Calibri"/>
        <family val="2"/>
        <scheme val="minor"/>
      </rPr>
      <t>, CONTÍNUO E ALMOZARIFE PARA O DEPARTAMENTO PENITENCIÁRIO NACIONAL.</t>
    </r>
  </si>
  <si>
    <r>
      <rPr>
        <sz val="8"/>
        <rFont val="Calibri"/>
        <family val="1"/>
      </rPr>
      <t>R$ 212.010,85</t>
    </r>
  </si>
  <si>
    <r>
      <rPr>
        <sz val="7"/>
        <rFont val="Cambria"/>
        <family val="1"/>
      </rPr>
      <t>EBC‐RJ</t>
    </r>
  </si>
  <si>
    <r>
      <rPr>
        <sz val="7"/>
        <rFont val="Cambria"/>
        <family val="1"/>
      </rPr>
      <t>96/2021</t>
    </r>
  </si>
  <si>
    <r>
      <t xml:space="preserve">SERVIÇOS CONTINUADOS DE </t>
    </r>
    <r>
      <rPr>
        <b/>
        <sz val="7"/>
        <color rgb="FF000000"/>
        <rFont val="Calibri"/>
        <family val="2"/>
        <scheme val="minor"/>
      </rPr>
      <t>MANUTENÇÃO</t>
    </r>
    <r>
      <rPr>
        <sz val="7"/>
        <color rgb="FF000000"/>
        <rFont val="Calibri"/>
        <family val="2"/>
        <scheme val="minor"/>
      </rPr>
      <t xml:space="preserve"> PREVENTIVA E CORRETIVA DAS </t>
    </r>
    <r>
      <rPr>
        <b/>
        <sz val="7"/>
        <color rgb="FF000000"/>
        <rFont val="Calibri"/>
        <family val="2"/>
        <scheme val="minor"/>
      </rPr>
      <t>INSTALAÇÕES PREDIAIS</t>
    </r>
    <r>
      <rPr>
        <sz val="7"/>
        <color rgb="FF000000"/>
        <rFont val="Calibri"/>
        <family val="2"/>
        <scheme val="minor"/>
      </rPr>
      <t>, DOS EQUIPAMENTOS E DOS MOBILIÁRIOS, BEM COMO OS DEMAIS SERVIÇOS CORRELATOS NECESSÁRIOS ÀS EDIFICAÇÕES DA EBC, NO ESTADO DO RIO DE JANEIRO, COM FORNECIMENTO DE MÃO DE OBRA, MÁQUINAS, FERRAMENTAS, EQUIPAMENTOS, PEÇAS, ACESSÓRIOS E MATERIAIS, ASSIM COMO SERVIÇOS EM SITUAÇÕES EVENTUAIS, NOS DEMAIS ESTADOS DA FEDERAÇÃO, DE ACORDO COM AS NECESSIDADES DA CONTRATANTE.</t>
    </r>
  </si>
  <si>
    <r>
      <rPr>
        <sz val="8"/>
        <rFont val="Calibri"/>
        <family val="1"/>
      </rPr>
      <t>R$ 889.431,29</t>
    </r>
  </si>
  <si>
    <r>
      <rPr>
        <sz val="7"/>
        <rFont val="Cambria"/>
        <family val="1"/>
      </rPr>
      <t>MINISTERIO DA JUSTICA</t>
    </r>
  </si>
  <si>
    <r>
      <rPr>
        <sz val="7"/>
        <rFont val="Cambria"/>
        <family val="1"/>
      </rPr>
      <t>44/2019</t>
    </r>
  </si>
  <si>
    <r>
      <t xml:space="preserve">CONTRATAÇÃO DE SERVIÇOS CONTINUADOS DE EMPRESA ESPECIALIZADA NA </t>
    </r>
    <r>
      <rPr>
        <b/>
        <sz val="7"/>
        <color rgb="FF000000"/>
        <rFont val="Calibri"/>
        <family val="2"/>
        <scheme val="minor"/>
      </rPr>
      <t>PRESTAÇÃO DE SERVIÇOS TERCEIRIZADOS</t>
    </r>
    <r>
      <rPr>
        <sz val="7"/>
        <color rgb="FF000000"/>
        <rFont val="Calibri"/>
        <family val="2"/>
        <scheme val="minor"/>
      </rPr>
      <t xml:space="preserve"> DIVERSOS COM FORNECIMENTO DE MÃO DE OBRA DE APOIO OPERACIONAL E ATIVIDADES DE </t>
    </r>
    <r>
      <rPr>
        <b/>
        <sz val="7"/>
        <color rgb="FF000000"/>
        <rFont val="Calibri"/>
        <family val="2"/>
        <scheme val="minor"/>
      </rPr>
      <t>CARREGADOR, ALMOXARIFE E MOTORISTA</t>
    </r>
    <r>
      <rPr>
        <sz val="7"/>
        <color rgb="FF000000"/>
        <rFont val="Calibri"/>
        <family val="2"/>
        <scheme val="minor"/>
      </rPr>
      <t xml:space="preserve"> NÃO ABRANGIDOS PELO PLANO DE CARGOS DO MJSP.</t>
    </r>
  </si>
  <si>
    <r>
      <rPr>
        <sz val="8"/>
        <rFont val="Calibri"/>
        <family val="1"/>
      </rPr>
      <t>R$ 558.656,85</t>
    </r>
  </si>
  <si>
    <r>
      <rPr>
        <sz val="7"/>
        <rFont val="Cambria"/>
        <family val="1"/>
      </rPr>
      <t xml:space="preserve">CONTRATO PRIVADO ‐ LEI
</t>
    </r>
    <r>
      <rPr>
        <sz val="7"/>
        <rFont val="Cambria"/>
        <family val="1"/>
      </rPr>
      <t>13709/2018 (LGPD)</t>
    </r>
  </si>
  <si>
    <r>
      <rPr>
        <sz val="8"/>
        <rFont val="Calibri"/>
        <family val="1"/>
      </rPr>
      <t>R$ 18.287.500,00</t>
    </r>
  </si>
  <si>
    <r>
      <rPr>
        <sz val="8"/>
        <rFont val="Calibri"/>
        <family val="1"/>
      </rPr>
      <t>R$ 6.322.983,53</t>
    </r>
  </si>
  <si>
    <r>
      <rPr>
        <sz val="8"/>
        <rFont val="Calibri"/>
        <family val="1"/>
      </rPr>
      <t>R$ 17.510.670,83</t>
    </r>
  </si>
  <si>
    <r>
      <rPr>
        <sz val="7"/>
        <rFont val="Cambria"/>
        <family val="1"/>
      </rPr>
      <t>03/2022</t>
    </r>
  </si>
  <si>
    <r>
      <t xml:space="preserve">	Contratação de empresa especializada para a </t>
    </r>
    <r>
      <rPr>
        <b/>
        <sz val="7"/>
        <color rgb="FF000000"/>
        <rFont val="Calibri"/>
        <family val="2"/>
        <scheme val="minor"/>
      </rPr>
      <t>prestação de serviços nas categorias de apoio administrativo I e II e de encarregado setorial</t>
    </r>
    <r>
      <rPr>
        <sz val="7"/>
        <color rgb="FF000000"/>
        <rFont val="Calibri"/>
        <family val="2"/>
        <scheme val="minor"/>
      </rPr>
      <t>, nas dependências do SENADO FEDERAL, com a disponibilização de mão de obra qualificada, durante o período de 12 (doze) meses consecutivos.</t>
    </r>
  </si>
  <si>
    <r>
      <rPr>
        <sz val="8"/>
        <rFont val="Calibri"/>
        <family val="1"/>
      </rPr>
      <t>R$ 6.726.890,90</t>
    </r>
  </si>
  <si>
    <r>
      <rPr>
        <sz val="7"/>
        <rFont val="Cambria"/>
        <family val="1"/>
      </rPr>
      <t>BANCO CENTRAL DF</t>
    </r>
  </si>
  <si>
    <r>
      <rPr>
        <sz val="7"/>
        <rFont val="Cambria"/>
        <family val="1"/>
      </rPr>
      <t>50.608/2022</t>
    </r>
  </si>
  <si>
    <t>MANUTENÇÃO DO SISTEMA DE AR-CONDICIONADO</t>
  </si>
  <si>
    <r>
      <t xml:space="preserve"> Contratação de prestação de serviços de </t>
    </r>
    <r>
      <rPr>
        <b/>
        <sz val="7"/>
        <color rgb="FF000000"/>
        <rFont val="Calibri"/>
        <family val="2"/>
        <scheme val="minor"/>
      </rPr>
      <t>manutenção</t>
    </r>
    <r>
      <rPr>
        <sz val="7"/>
        <color rgb="FF000000"/>
        <rFont val="Calibri"/>
        <family val="2"/>
        <scheme val="minor"/>
      </rPr>
      <t xml:space="preserve"> preventiva e corretiva dos </t>
    </r>
    <r>
      <rPr>
        <b/>
        <sz val="7"/>
        <color rgb="FF000000"/>
        <rFont val="Calibri"/>
        <family val="2"/>
        <scheme val="minor"/>
      </rPr>
      <t>sistemas de ar-condicionado</t>
    </r>
    <r>
      <rPr>
        <sz val="7"/>
        <color rgb="FF000000"/>
        <rFont val="Calibri"/>
        <family val="2"/>
        <scheme val="minor"/>
      </rPr>
      <t xml:space="preserve"> e ventilação mecânica, com execução de serviços complementares, nas instalações do Banco Central do Brasil</t>
    </r>
  </si>
  <si>
    <r>
      <rPr>
        <sz val="7"/>
        <rFont val="Cambria"/>
        <family val="1"/>
      </rPr>
      <t>27/2019</t>
    </r>
  </si>
  <si>
    <t xml:space="preserve"> PRESTAÇÃO DE SERVIÇOS OPERACIONAIS E DE APOIO ADMINISTRATIVO </t>
  </si>
  <si>
    <r>
      <rPr>
        <sz val="8"/>
        <rFont val="Calibri"/>
        <family val="1"/>
      </rPr>
      <t>R$ 6.102.074,66</t>
    </r>
  </si>
  <si>
    <r>
      <rPr>
        <sz val="7"/>
        <rFont val="Cambria"/>
        <family val="1"/>
      </rPr>
      <t>INEP APOIO</t>
    </r>
  </si>
  <si>
    <r>
      <rPr>
        <sz val="7"/>
        <rFont val="Cambria"/>
        <family val="1"/>
      </rPr>
      <t>05/2021</t>
    </r>
  </si>
  <si>
    <t>APOIO ADMINISTRATIVO</t>
  </si>
  <si>
    <r>
      <t xml:space="preserve">CONTRATAÇÃO DE EMPRESA PARA A EXECUÇÃO INDIRETA DE SERVIÇOS DE </t>
    </r>
    <r>
      <rPr>
        <b/>
        <sz val="7"/>
        <color rgb="FF000000"/>
        <rFont val="Calibri"/>
        <family val="2"/>
        <scheme val="minor"/>
      </rPr>
      <t>ENCARREGADO GERAL, AUXILIAR DE SERVIÇOS GERAIS E APOIO ADMINISTRATIVO</t>
    </r>
    <r>
      <rPr>
        <sz val="7"/>
        <color rgb="FF000000"/>
        <rFont val="Calibri"/>
        <family val="2"/>
        <scheme val="minor"/>
      </rPr>
      <t>, SEM EMPREGO DE MATERIAL.</t>
    </r>
  </si>
  <si>
    <r>
      <rPr>
        <sz val="8"/>
        <rFont val="Calibri"/>
        <family val="1"/>
      </rPr>
      <t>R$ 5.811.989,95</t>
    </r>
  </si>
  <si>
    <r>
      <rPr>
        <sz val="7"/>
        <rFont val="Cambria"/>
        <family val="1"/>
      </rPr>
      <t>TSE 03</t>
    </r>
  </si>
  <si>
    <r>
      <rPr>
        <sz val="7"/>
        <rFont val="Cambria"/>
        <family val="1"/>
      </rPr>
      <t>003/2020</t>
    </r>
  </si>
  <si>
    <t>SERVIÇOS DE CARREGAMENTO</t>
  </si>
  <si>
    <t>Serviços de Carregamento</t>
  </si>
  <si>
    <r>
      <rPr>
        <sz val="8"/>
        <rFont val="Calibri"/>
        <family val="1"/>
      </rPr>
      <t>R$ 629.929,04</t>
    </r>
  </si>
  <si>
    <r>
      <rPr>
        <sz val="7"/>
        <rFont val="Cambria"/>
        <family val="1"/>
      </rPr>
      <t>004/2020</t>
    </r>
  </si>
  <si>
    <t>Prestação de Serviços</t>
  </si>
  <si>
    <r>
      <rPr>
        <sz val="8"/>
        <rFont val="Calibri"/>
        <family val="1"/>
      </rPr>
      <t>R$ 627.071,90</t>
    </r>
  </si>
  <si>
    <r>
      <rPr>
        <sz val="7"/>
        <rFont val="Cambria"/>
        <family val="1"/>
      </rPr>
      <t>IFB</t>
    </r>
  </si>
  <si>
    <r>
      <rPr>
        <sz val="7"/>
        <rFont val="Cambria"/>
        <family val="1"/>
      </rPr>
      <t>19/2023</t>
    </r>
  </si>
  <si>
    <r>
      <t xml:space="preserve">CONTRATAÇÃO DE SERVIÇOS CONTINUADOS DE EMPRESA ESPECIALIZADA PARA </t>
    </r>
    <r>
      <rPr>
        <b/>
        <sz val="7"/>
        <color rgb="FF000000"/>
        <rFont val="Calibri"/>
        <family val="2"/>
        <scheme val="minor"/>
      </rPr>
      <t>PRESTAÇÃO DE SERVIÇO DE APOIO TÉCNICO E ADMINISTRATIVO</t>
    </r>
    <r>
      <rPr>
        <sz val="7"/>
        <color rgb="FF000000"/>
        <rFont val="Calibri"/>
        <family val="2"/>
        <scheme val="minor"/>
      </rPr>
      <t xml:space="preserve"> PARA OS POSTOS DE AGENTE DE PORTARIA 12X36 (DIURNO), AGENTE DE PORTARIA 12X36 (NOTURNO), AGENTE DE PORTARIA 44 H/S, AUXILIAR DE COZINHA, AUXILIAR DE JARDINAGEM, AUXILIAR DE MANUTENÇÃO PREDIAL, CONTÍNUO, COPEIRA, COZINHEIRO, ELETRICISTA, FISCAL PREDIAL, GARÇOM, JARDINEIRO, MOTORISTA DE VEÍCULOS PESADOS, OPERADOR DE RETROESCAVADEIRA, RECEPCIONISTA, TRABA</t>
    </r>
  </si>
  <si>
    <r>
      <rPr>
        <sz val="8"/>
        <rFont val="Calibri"/>
        <family val="1"/>
      </rPr>
      <t>R$ 10.863.222,20</t>
    </r>
  </si>
  <si>
    <r>
      <rPr>
        <sz val="7"/>
        <rFont val="Cambria"/>
        <family val="1"/>
      </rPr>
      <t>MINISTÉRIO DO TRANSPORTE</t>
    </r>
  </si>
  <si>
    <r>
      <rPr>
        <sz val="7"/>
        <rFont val="Calibri"/>
        <family val="1"/>
      </rPr>
      <t>14/2023</t>
    </r>
  </si>
  <si>
    <r>
      <t xml:space="preserve">CONTRATAÇÃO DE SERVIÇOS CONTINUADOS DE </t>
    </r>
    <r>
      <rPr>
        <b/>
        <sz val="7"/>
        <color rgb="FF000000"/>
        <rFont val="Calibri"/>
        <family val="2"/>
        <scheme val="minor"/>
      </rPr>
      <t>APOIO ÀS ATIVIDADES ADMINISTRATIVAS ACESSÓRIAS, INSTRUMENTAIS OU COMPLEMENTARES</t>
    </r>
    <r>
      <rPr>
        <sz val="7"/>
        <color rgb="FF000000"/>
        <rFont val="Calibri"/>
        <family val="2"/>
        <scheme val="minor"/>
      </rPr>
      <t>, EM REGIME DE EMPREITADA POR PREÇO UNITÁRIO, OBJETIVANDO ATENDER ÀS NECESSIDADES DO MINISTÉRIO DOS TRANSPORTES E DO MINISTÉRIO DE PORTOS E AEROPORTOS, EM BRASÍLIA-DF, NOS EDIFÍCIOS SEDE, ANEXO E SGON, COM DISPONIBILIZAÇÃO DE MÃO DE OBRA EM REGIME DE DEDICAÇÃO EXCLUSIVA, QUE SERÃO PRESTADOS NAS CONDIÇÕES ESTABELECIDAS NO TERMO DE REFERÊNCIA, ANEXO DO EDITAL.</t>
    </r>
  </si>
  <si>
    <r>
      <rPr>
        <sz val="8"/>
        <rFont val="Calibri"/>
        <family val="1"/>
      </rPr>
      <t>R$ 22.123.666,53</t>
    </r>
  </si>
  <si>
    <r>
      <rPr>
        <sz val="7"/>
        <rFont val="Cambria"/>
        <family val="1"/>
      </rPr>
      <t>EBC PREDIAL</t>
    </r>
  </si>
  <si>
    <r>
      <rPr>
        <sz val="7"/>
        <rFont val="Cambria"/>
        <family val="1"/>
      </rPr>
      <t>13/2018</t>
    </r>
  </si>
  <si>
    <t>Manutenção predial</t>
  </si>
  <si>
    <r>
      <rPr>
        <sz val="6.5"/>
        <rFont val="Cambria"/>
        <family val="1"/>
      </rPr>
      <t>16/02/201</t>
    </r>
  </si>
  <si>
    <r>
      <rPr>
        <sz val="8"/>
        <rFont val="Calibri"/>
        <family val="1"/>
      </rPr>
      <t>R$ 1.418.467,11</t>
    </r>
  </si>
  <si>
    <r>
      <rPr>
        <sz val="7"/>
        <rFont val="Cambria"/>
        <family val="1"/>
      </rPr>
      <t>MIN DEFESA</t>
    </r>
  </si>
  <si>
    <r>
      <rPr>
        <sz val="7"/>
        <rFont val="Cambria"/>
        <family val="1"/>
      </rPr>
      <t>14/2022</t>
    </r>
  </si>
  <si>
    <r>
      <rPr>
        <sz val="8"/>
        <rFont val="Calibri"/>
        <family val="1"/>
      </rPr>
      <t>R$ 303.029,94</t>
    </r>
  </si>
  <si>
    <r>
      <rPr>
        <sz val="7"/>
        <rFont val="Cambria"/>
        <family val="1"/>
      </rPr>
      <t>ANTT ‐ DF APOIO</t>
    </r>
  </si>
  <si>
    <r>
      <rPr>
        <sz val="7"/>
        <rFont val="Cambria"/>
        <family val="1"/>
      </rPr>
      <t>005/2023</t>
    </r>
  </si>
  <si>
    <r>
      <t xml:space="preserve">CONTRATAÇÃO DE EMPRESA ESPECIALIZADA PARA PRESTAÇÃO DE SERVIÇOS DE MÃO DE OBRA EXCLUSIVA PARA </t>
    </r>
    <r>
      <rPr>
        <b/>
        <sz val="7"/>
        <color rgb="FF000000"/>
        <rFont val="Calibri"/>
        <family val="2"/>
        <scheme val="minor"/>
      </rPr>
      <t>REALIZAÇÃO DE ATIVIDADES DE SUPORTE E APOIO ADMINISTRATIVO</t>
    </r>
    <r>
      <rPr>
        <sz val="7"/>
        <color rgb="FF000000"/>
        <rFont val="Calibri"/>
        <family val="2"/>
        <scheme val="minor"/>
      </rPr>
      <t xml:space="preserve"> NA SEDE DA AGÊNCIA NACIONAL DE TRANSPORTES TERRESTRES - ANTT, EM BRASÍLIA/DF.</t>
    </r>
  </si>
  <si>
    <r>
      <rPr>
        <sz val="8"/>
        <rFont val="Calibri"/>
        <family val="1"/>
      </rPr>
      <t>R$ 22.803.963,83</t>
    </r>
  </si>
  <si>
    <r>
      <rPr>
        <sz val="7"/>
        <rFont val="Cambria"/>
        <family val="1"/>
      </rPr>
      <t>SENAPPEN</t>
    </r>
  </si>
  <si>
    <r>
      <rPr>
        <sz val="7"/>
        <rFont val="Cambria"/>
        <family val="1"/>
      </rPr>
      <t>11/2023</t>
    </r>
  </si>
  <si>
    <r>
      <t xml:space="preserve">CONTRATAÇÃO DE EMPRESA ESPECIALIZADA NA PRESTAÇÃO DE SERVIÇOS CONTINUADOS DE </t>
    </r>
    <r>
      <rPr>
        <b/>
        <sz val="7"/>
        <color rgb="FF000000"/>
        <rFont val="Calibri"/>
        <family val="2"/>
        <scheme val="minor"/>
      </rPr>
      <t>APOIO TÉCNICO ADMINISTRATIVO</t>
    </r>
    <r>
      <rPr>
        <sz val="7"/>
        <color rgb="FF000000"/>
        <rFont val="Calibri"/>
        <family val="2"/>
        <scheme val="minor"/>
      </rPr>
      <t>, MEDIANTE O REGIME DE EXECUÇÃO INDIRETA, PARA ATENDER AS NECESSIDADES DA PENITENCIÁRIA FEDERAL EM BRASÍLIA/DF.</t>
    </r>
  </si>
  <si>
    <r>
      <rPr>
        <sz val="8"/>
        <rFont val="Calibri"/>
        <family val="1"/>
      </rPr>
      <t>R$ 1.281.408,51</t>
    </r>
  </si>
  <si>
    <r>
      <rPr>
        <sz val="7"/>
        <rFont val="Cambria"/>
        <family val="1"/>
      </rPr>
      <t>PRESIDENCIA DA REPUBLICA</t>
    </r>
  </si>
  <si>
    <r>
      <rPr>
        <sz val="7"/>
        <rFont val="Cambria"/>
        <family val="1"/>
      </rPr>
      <t>005/2022</t>
    </r>
  </si>
  <si>
    <r>
      <t xml:space="preserve">CONTRATAÇÃO DE SERVIÇOS CONTINUADOS DE </t>
    </r>
    <r>
      <rPr>
        <b/>
        <sz val="7"/>
        <color rgb="FF000000"/>
        <rFont val="Calibri"/>
        <family val="2"/>
        <scheme val="minor"/>
      </rPr>
      <t xml:space="preserve">APOIO ADMINISTRATIVO, RECEPÇÃO E SECRETARIADO </t>
    </r>
    <r>
      <rPr>
        <sz val="7"/>
        <color rgb="FF000000"/>
        <rFont val="Calibri"/>
        <family val="2"/>
        <scheme val="minor"/>
      </rPr>
      <t>COM EXECUÇÃO REALIZADA MEDIANTE ALOCAÇÃO PELA CONTRATADA DE EMPREGADOS COM OS CARGOS DE SECRETÁRIO EXECUTIVO I E TÉCNICO EM SECRETARIADO PARA ATENDER AS NECESSIDADES DA ANPD.</t>
    </r>
  </si>
  <si>
    <r>
      <rPr>
        <sz val="8"/>
        <rFont val="Calibri"/>
        <family val="1"/>
      </rPr>
      <t>R$ 230.960,45</t>
    </r>
  </si>
  <si>
    <r>
      <rPr>
        <sz val="7"/>
        <rFont val="Cambria"/>
        <family val="1"/>
      </rPr>
      <t>TCU APOIO</t>
    </r>
  </si>
  <si>
    <r>
      <rPr>
        <sz val="7"/>
        <rFont val="Cambria"/>
        <family val="1"/>
      </rPr>
      <t>006/2020</t>
    </r>
  </si>
  <si>
    <r>
      <t xml:space="preserve">Prestação de serviços continuados de </t>
    </r>
    <r>
      <rPr>
        <b/>
        <sz val="7"/>
        <color rgb="FF000000"/>
        <rFont val="Calibri"/>
        <family val="2"/>
        <scheme val="minor"/>
      </rPr>
      <t xml:space="preserve">apoio administrativo </t>
    </r>
    <r>
      <rPr>
        <sz val="7"/>
        <color rgb="FF000000"/>
        <rFont val="Calibri"/>
        <family val="2"/>
        <scheme val="minor"/>
      </rPr>
      <t>nas dependências do TCU, em Brasília/DF.</t>
    </r>
  </si>
  <si>
    <r>
      <rPr>
        <sz val="8"/>
        <rFont val="Calibri"/>
        <family val="1"/>
      </rPr>
      <t>R$ 10.681.666,61</t>
    </r>
  </si>
  <si>
    <r>
      <rPr>
        <sz val="7"/>
        <rFont val="Cambria"/>
        <family val="1"/>
      </rPr>
      <t>DNIT CT ADM</t>
    </r>
  </si>
  <si>
    <r>
      <rPr>
        <sz val="7"/>
        <rFont val="Cambria"/>
        <family val="1"/>
      </rPr>
      <t>414(415)/2023</t>
    </r>
  </si>
  <si>
    <r>
      <t xml:space="preserve">CONTRATAÇÃO DE </t>
    </r>
    <r>
      <rPr>
        <b/>
        <sz val="7"/>
        <color rgb="FF000000"/>
        <rFont val="Calibri"/>
        <family val="2"/>
        <scheme val="minor"/>
      </rPr>
      <t>SERVIÇOS CONTÍNUOS DE APOIO ADMINISTRATIVO, GRUPO 2</t>
    </r>
    <r>
      <rPr>
        <sz val="7"/>
        <color rgb="FF000000"/>
        <rFont val="Calibri"/>
        <family val="2"/>
        <scheme val="minor"/>
      </rPr>
      <t>, A SEREM EXECUTADOS COM REGIME DE DEDICAÇÃO EXCLUSIVA DE MÃO DE OBRA. GESTORA: FERNANDA GIMENEZ MACHADO FAÉ, DIRETORA DE ADMINISTRAÇÃO E FINANÇAS SUBSTITUTA.</t>
    </r>
  </si>
  <si>
    <r>
      <rPr>
        <sz val="8"/>
        <rFont val="Calibri"/>
        <family val="1"/>
      </rPr>
      <t>R$ 22.703.243,43</t>
    </r>
  </si>
  <si>
    <r>
      <rPr>
        <sz val="7"/>
        <rFont val="Cambria"/>
        <family val="1"/>
      </rPr>
      <t>04/2022</t>
    </r>
  </si>
  <si>
    <t>MANUTENÇÃO E REFORMA</t>
  </si>
  <si>
    <r>
      <rPr>
        <sz val="8"/>
        <rFont val="Calibri"/>
        <family val="1"/>
      </rPr>
      <t>R$ 66.968.544,81</t>
    </r>
  </si>
  <si>
    <r>
      <rPr>
        <sz val="7"/>
        <rFont val="Cambria"/>
        <family val="1"/>
      </rPr>
      <t>53/2023</t>
    </r>
  </si>
  <si>
    <t>PRESTAÇÃO DE SERVIÇOS CONTINUADOS DE MOTORISTAS, COM DEDICAÇÃO EXCLUSIVA DE MÃO DE OBRA</t>
  </si>
  <si>
    <r>
      <rPr>
        <sz val="8"/>
        <rFont val="Calibri"/>
        <family val="1"/>
      </rPr>
      <t>R$ 247.674,17</t>
    </r>
  </si>
  <si>
    <t>MINISTÉRIO DA DEFESA</t>
  </si>
  <si>
    <r>
      <rPr>
        <sz val="7"/>
        <rFont val="Cambria"/>
        <family val="1"/>
      </rPr>
      <t>35/2023</t>
    </r>
  </si>
  <si>
    <r>
      <rPr>
        <b/>
        <sz val="7"/>
        <color rgb="FF000000"/>
        <rFont val="Calibri"/>
        <family val="2"/>
        <scheme val="minor"/>
      </rPr>
      <t>CONTRATAÇÃO DE SERVIÇOS DE ENGENHEIRO CIVIL</t>
    </r>
    <r>
      <rPr>
        <sz val="7"/>
        <color rgb="FF000000"/>
        <rFont val="Calibri"/>
        <family val="2"/>
        <scheme val="minor"/>
      </rPr>
      <t xml:space="preserve">, MEDIANTE O SISTEMA DE REGISTRO DE PREÇO, A SER EXECUTADO COM </t>
    </r>
    <r>
      <rPr>
        <b/>
        <sz val="7"/>
        <color rgb="FF000000"/>
        <rFont val="Calibri"/>
        <family val="2"/>
        <scheme val="minor"/>
      </rPr>
      <t>REGIME DE DEDICAÇÃO EXCLUSIVA DE MÃO DE OBRA</t>
    </r>
    <r>
      <rPr>
        <sz val="7"/>
        <color rgb="FF000000"/>
        <rFont val="Calibri"/>
        <family val="2"/>
        <scheme val="minor"/>
      </rPr>
      <t>, NAS CONDIÇÕES ESTABELECIDAS NO EDITAL E NO TERMO DE REFERÊNCIA.</t>
    </r>
  </si>
  <si>
    <r>
      <rPr>
        <sz val="8"/>
        <rFont val="Calibri"/>
        <family val="1"/>
      </rPr>
      <t>R$ 550.455,67</t>
    </r>
  </si>
  <si>
    <r>
      <rPr>
        <sz val="7"/>
        <rFont val="Cambria"/>
        <family val="1"/>
      </rPr>
      <t>MINISTÉRIO DA DEFESA</t>
    </r>
  </si>
  <si>
    <r>
      <rPr>
        <sz val="7"/>
        <rFont val="Cambria"/>
        <family val="1"/>
      </rPr>
      <t>36/2023</t>
    </r>
  </si>
  <si>
    <r>
      <t xml:space="preserve">O OBJETO DO PRESENTE INSTRUMENTO É A </t>
    </r>
    <r>
      <rPr>
        <b/>
        <sz val="7"/>
        <color rgb="FF000000"/>
        <rFont val="Calibri"/>
        <family val="2"/>
        <scheme val="minor"/>
      </rPr>
      <t>CONTRATAÇÃO DE SERVIÇOS DE SUPERVISOR ADMINISTRATIVO - NÍVEL II</t>
    </r>
    <r>
      <rPr>
        <sz val="7"/>
        <color rgb="FF000000"/>
        <rFont val="Calibri"/>
        <family val="2"/>
        <scheme val="minor"/>
      </rPr>
      <t>, MEDIANTE O SISTEMA DE REGISTRO DE PREÇO, A SER EXECUTADO COM REGIME DE DEDICAÇÃO EXCLUSIVA DE MÃO DE OBRA, NAS CONDIÇÕES ESTABELECIDAS NO EDITAL E NO TERMO DE REFERÊNCIA.</t>
    </r>
  </si>
  <si>
    <r>
      <rPr>
        <sz val="8"/>
        <rFont val="Calibri"/>
        <family val="1"/>
      </rPr>
      <t>R$ 659.590,64</t>
    </r>
  </si>
  <si>
    <r>
      <rPr>
        <sz val="7"/>
        <rFont val="Cambria"/>
        <family val="1"/>
      </rPr>
      <t>39/2023</t>
    </r>
  </si>
  <si>
    <r>
      <t xml:space="preserve">O OBJETO DO PRESENTE INSTRUMENTO É A </t>
    </r>
    <r>
      <rPr>
        <b/>
        <sz val="7"/>
        <color rgb="FF000000"/>
        <rFont val="Calibri"/>
        <family val="2"/>
        <scheme val="minor"/>
      </rPr>
      <t>CONTRATAÇÃO DE SERVIÇOS DE ENGENHEIRO CIVIL</t>
    </r>
    <r>
      <rPr>
        <sz val="7"/>
        <color rgb="FF000000"/>
        <rFont val="Calibri"/>
        <family val="2"/>
        <scheme val="minor"/>
      </rPr>
      <t xml:space="preserve">, MEDIANTE O SISTEMA DE REGISTRO DE PREÇO, A SER EXECUTADO COM REGIME DE </t>
    </r>
    <r>
      <rPr>
        <b/>
        <sz val="7"/>
        <color rgb="FF000000"/>
        <rFont val="Calibri"/>
        <family val="2"/>
        <scheme val="minor"/>
      </rPr>
      <t>DEDICAÇÃO EXCLUSIVA DE MÃO DE OBRA</t>
    </r>
    <r>
      <rPr>
        <sz val="7"/>
        <color rgb="FF000000"/>
        <rFont val="Calibri"/>
        <family val="2"/>
        <scheme val="minor"/>
      </rPr>
      <t>, NAS CONDIÇÕES ESTABELECIDAS NO EDITAL E NO TERMO DE REFERÊNCIA.</t>
    </r>
  </si>
  <si>
    <r>
      <rPr>
        <sz val="8"/>
        <rFont val="Calibri"/>
        <family val="1"/>
      </rPr>
      <t>R$ 111.874,93</t>
    </r>
  </si>
  <si>
    <r>
      <rPr>
        <sz val="7"/>
        <rFont val="Cambria"/>
        <family val="1"/>
      </rPr>
      <t>PGR</t>
    </r>
  </si>
  <si>
    <r>
      <rPr>
        <sz val="7"/>
        <rFont val="Cambria"/>
        <family val="1"/>
      </rPr>
      <t>90/2023</t>
    </r>
  </si>
  <si>
    <r>
      <t xml:space="preserve">Contratação de empresa especializada na prestação de serviços ininterruptos de </t>
    </r>
    <r>
      <rPr>
        <b/>
        <sz val="7"/>
        <color rgb="FF000000"/>
        <rFont val="Calibri"/>
        <family val="2"/>
        <scheme val="minor"/>
      </rPr>
      <t>segurança contra incêndio</t>
    </r>
    <r>
      <rPr>
        <sz val="7"/>
        <color rgb="FF000000"/>
        <rFont val="Calibri"/>
        <family val="2"/>
        <scheme val="minor"/>
      </rPr>
      <t xml:space="preserve">, pânico, abandono de edificação e primeiros socorros por meio de grupo de </t>
    </r>
    <r>
      <rPr>
        <b/>
        <sz val="7"/>
        <color rgb="FF000000"/>
        <rFont val="Calibri"/>
        <family val="2"/>
        <scheme val="minor"/>
      </rPr>
      <t>brigada de incêndio</t>
    </r>
    <r>
      <rPr>
        <sz val="7"/>
        <color rgb="FF000000"/>
        <rFont val="Calibri"/>
        <family val="2"/>
        <scheme val="minor"/>
      </rPr>
      <t xml:space="preserve">, executando ações preventivas e de emergência contra incêndio e outras ocorrências, com </t>
    </r>
    <r>
      <rPr>
        <b/>
        <sz val="7"/>
        <color rgb="FF000000"/>
        <rFont val="Calibri"/>
        <family val="2"/>
        <scheme val="minor"/>
      </rPr>
      <t>fornecimento de mão de obra</t>
    </r>
    <r>
      <rPr>
        <sz val="7"/>
        <color rgb="FF000000"/>
        <rFont val="Calibri"/>
        <family val="2"/>
        <scheme val="minor"/>
      </rPr>
      <t xml:space="preserve"> e equipamentos necessários à execução do serviço para atender às necessidades da Procuradoria-Geral da República (PGR).</t>
    </r>
  </si>
  <si>
    <t>BRIGADA DE INCÊNDIO</t>
  </si>
  <si>
    <r>
      <rPr>
        <sz val="8"/>
        <rFont val="Calibri"/>
        <family val="1"/>
      </rPr>
      <t>R$ 1.489.721,11</t>
    </r>
  </si>
  <si>
    <r>
      <rPr>
        <sz val="7"/>
        <rFont val="Cambria"/>
        <family val="1"/>
      </rPr>
      <t>POLICIA FEDERAL</t>
    </r>
  </si>
  <si>
    <r>
      <rPr>
        <sz val="7"/>
        <rFont val="Cambria"/>
        <family val="1"/>
      </rPr>
      <t>001/2024</t>
    </r>
  </si>
  <si>
    <t xml:space="preserve">Informação protegida por sigilo nos termos da legislação vigente.
</t>
  </si>
  <si>
    <r>
      <rPr>
        <sz val="8"/>
        <rFont val="Calibri"/>
        <family val="1"/>
      </rPr>
      <t>R$ 4.946.669,17</t>
    </r>
  </si>
  <si>
    <r>
      <rPr>
        <sz val="7"/>
        <rFont val="Cambria"/>
        <family val="1"/>
      </rPr>
      <t>INEP</t>
    </r>
  </si>
  <si>
    <r>
      <t xml:space="preserve">CONTRATAÇÃO DE SERVIÇOS CONTÍNUOS DE EMPRESA ESPECIALIZADA NA PRESTAÇÃO DE </t>
    </r>
    <r>
      <rPr>
        <b/>
        <sz val="7"/>
        <color rgb="FF000000"/>
        <rFont val="Calibri"/>
        <family val="2"/>
        <scheme val="minor"/>
      </rPr>
      <t>SERVIÇO</t>
    </r>
    <r>
      <rPr>
        <sz val="7"/>
        <color rgb="FF000000"/>
        <rFont val="Calibri"/>
        <family val="2"/>
        <scheme val="minor"/>
      </rPr>
      <t xml:space="preserve"> </t>
    </r>
    <r>
      <rPr>
        <b/>
        <sz val="7"/>
        <color rgb="FF000000"/>
        <rFont val="Calibri"/>
        <family val="2"/>
        <scheme val="minor"/>
      </rPr>
      <t>DE BRIGADA DE INCÊNDIO (BOMBEIRO CIVIL)</t>
    </r>
  </si>
  <si>
    <r>
      <rPr>
        <sz val="8"/>
        <rFont val="Calibri"/>
        <family val="1"/>
      </rPr>
      <t>R$ 946.705,55</t>
    </r>
  </si>
  <si>
    <r>
      <rPr>
        <sz val="7"/>
        <rFont val="Cambria"/>
        <family val="1"/>
      </rPr>
      <t>FIOCRUZ</t>
    </r>
  </si>
  <si>
    <r>
      <rPr>
        <sz val="7"/>
        <rFont val="Cambria"/>
        <family val="1"/>
      </rPr>
      <t>005/2024</t>
    </r>
  </si>
  <si>
    <r>
      <t xml:space="preserve">CONTRATAÇÃO DE SERVIÇOS TERCEIRIZADOS ESPECIALIZADOS DE </t>
    </r>
    <r>
      <rPr>
        <b/>
        <sz val="7"/>
        <color rgb="FF000000"/>
        <rFont val="Calibri"/>
        <family val="2"/>
        <scheme val="minor"/>
      </rPr>
      <t>APOIO ADMINISTRATIVO</t>
    </r>
    <r>
      <rPr>
        <sz val="7"/>
        <color rgb="FF000000"/>
        <rFont val="Calibri"/>
        <family val="2"/>
        <scheme val="minor"/>
      </rPr>
      <t xml:space="preserve"> E TÉCNICO INSTITUCIONAL, COMPLEMENTARES E ACESSÓRIOS À GESTÃO E DESENVOLVIMENTO INSTITUCIONAL</t>
    </r>
  </si>
  <si>
    <r>
      <rPr>
        <sz val="8"/>
        <rFont val="Calibri"/>
        <family val="1"/>
      </rPr>
      <t>R$ 5.567.846,04</t>
    </r>
  </si>
  <si>
    <r>
      <rPr>
        <sz val="7"/>
        <rFont val="Cambria"/>
        <family val="1"/>
      </rPr>
      <t xml:space="preserve">MPDFT MINISTÉRIO PÚBLICO DO DISTRITO FEDERAL E
</t>
    </r>
    <r>
      <rPr>
        <sz val="7"/>
        <rFont val="Cambria"/>
        <family val="1"/>
      </rPr>
      <t>TERRITÓRIOS</t>
    </r>
  </si>
  <si>
    <r>
      <rPr>
        <sz val="7"/>
        <rFont val="Cambria"/>
        <family val="1"/>
      </rPr>
      <t>004/2024</t>
    </r>
  </si>
  <si>
    <r>
      <t xml:space="preserve">Contratação de empresa para prestação de serviços de </t>
    </r>
    <r>
      <rPr>
        <b/>
        <sz val="7"/>
        <color rgb="FF000000"/>
        <rFont val="Calibri"/>
        <family val="2"/>
        <scheme val="minor"/>
      </rPr>
      <t>manutenção</t>
    </r>
    <r>
      <rPr>
        <sz val="7"/>
        <color rgb="FF000000"/>
        <rFont val="Calibri"/>
        <family val="2"/>
        <scheme val="minor"/>
      </rPr>
      <t xml:space="preserve"> preventiva e corretiva do sistema ininterrupto de energia - UPS (</t>
    </r>
    <r>
      <rPr>
        <b/>
        <sz val="7"/>
        <color rgb="FF000000"/>
        <rFont val="Calibri"/>
        <family val="2"/>
        <scheme val="minor"/>
      </rPr>
      <t>no break</t>
    </r>
    <r>
      <rPr>
        <sz val="7"/>
        <color rgb="FF000000"/>
        <rFont val="Calibri"/>
        <family val="2"/>
        <scheme val="minor"/>
      </rPr>
      <t>) e do sistema de geração de energia elétrica de emergência (</t>
    </r>
    <r>
      <rPr>
        <b/>
        <sz val="7"/>
        <color rgb="FF000000"/>
        <rFont val="Calibri"/>
        <family val="2"/>
        <scheme val="minor"/>
      </rPr>
      <t>gerador</t>
    </r>
    <r>
      <rPr>
        <sz val="7"/>
        <color rgb="FF000000"/>
        <rFont val="Calibri"/>
        <family val="2"/>
        <scheme val="minor"/>
      </rPr>
      <t>)</t>
    </r>
  </si>
  <si>
    <r>
      <rPr>
        <sz val="8"/>
        <rFont val="Calibri"/>
        <family val="1"/>
      </rPr>
      <t>R$ 372.943,55</t>
    </r>
  </si>
  <si>
    <r>
      <rPr>
        <sz val="7"/>
        <rFont val="Cambria"/>
        <family val="1"/>
      </rPr>
      <t>ARQUIVO NACIONAL</t>
    </r>
  </si>
  <si>
    <r>
      <rPr>
        <sz val="7"/>
        <rFont val="Cambria"/>
        <family val="1"/>
      </rPr>
      <t>29/2023</t>
    </r>
  </si>
  <si>
    <r>
      <t xml:space="preserve">CONTRATAÇÃO DE EMPRESA PARA PRESTAÇÃO DE SERVIÇOS DE </t>
    </r>
    <r>
      <rPr>
        <b/>
        <sz val="7"/>
        <color rgb="FF000000"/>
        <rFont val="Calibri"/>
        <family val="2"/>
        <scheme val="minor"/>
      </rPr>
      <t>MANUTENÇÃO PREDIAL</t>
    </r>
    <r>
      <rPr>
        <sz val="7"/>
        <color rgb="FF000000"/>
        <rFont val="Calibri"/>
        <family val="2"/>
        <scheme val="minor"/>
      </rPr>
      <t xml:space="preserve"> PREVENTIVA, CORRETIVA ENGLOBANDO, FORNECIMENTO DE MÃO DE OBRA, PEÇAS/MATERIAIS E SERVIÇOS</t>
    </r>
  </si>
  <si>
    <r>
      <rPr>
        <sz val="8"/>
        <rFont val="Calibri"/>
        <family val="1"/>
      </rPr>
      <t>R$ 3.554.937,62</t>
    </r>
  </si>
  <si>
    <r>
      <rPr>
        <sz val="7"/>
        <rFont val="Cambria"/>
        <family val="1"/>
      </rPr>
      <t>ICMBIO</t>
    </r>
  </si>
  <si>
    <r>
      <rPr>
        <sz val="7"/>
        <rFont val="Cambria"/>
        <family val="1"/>
      </rPr>
      <t>40/2023</t>
    </r>
  </si>
  <si>
    <r>
      <t xml:space="preserve">CONTRATAÇÃO DE SERVIÇOS CONTÍNUOS COM REGIME DE DEDICAÇÃO EXCLUSIVA DE MÃO DE OBRA NA CATEGORIA DE </t>
    </r>
    <r>
      <rPr>
        <b/>
        <sz val="7"/>
        <color rgb="FF000000"/>
        <rFont val="Calibri"/>
        <family val="2"/>
        <scheme val="minor"/>
      </rPr>
      <t>CONTADOR</t>
    </r>
    <r>
      <rPr>
        <sz val="7"/>
        <color rgb="FF000000"/>
        <rFont val="Calibri"/>
        <family val="2"/>
        <scheme val="minor"/>
      </rPr>
      <t>, A SEREM EXECUTADOS NA SEDE DO ICMBIO</t>
    </r>
  </si>
  <si>
    <r>
      <rPr>
        <sz val="8"/>
        <rFont val="Calibri"/>
        <family val="1"/>
      </rPr>
      <t>R$ 495.742,87</t>
    </r>
  </si>
  <si>
    <t>MINISTÉRIO DA GESTÃO E INOVAÇÃO EM SERVIÇOS
PÚBLICOS</t>
  </si>
  <si>
    <r>
      <rPr>
        <sz val="8"/>
        <rFont val="Calibri"/>
        <family val="1"/>
      </rPr>
      <t>R$ 37.503.650,93</t>
    </r>
  </si>
  <si>
    <r>
      <rPr>
        <sz val="7"/>
        <rFont val="Cambria"/>
        <family val="1"/>
      </rPr>
      <t>MAPA</t>
    </r>
  </si>
  <si>
    <r>
      <t xml:space="preserve">SERVIÇOS DE </t>
    </r>
    <r>
      <rPr>
        <b/>
        <sz val="7"/>
        <color rgb="FF333333"/>
        <rFont val="Calibri"/>
        <family val="2"/>
        <scheme val="minor"/>
      </rPr>
      <t>ENGENHEIRO CIVIL</t>
    </r>
    <r>
      <rPr>
        <sz val="7"/>
        <color rgb="FF333333"/>
        <rFont val="Calibri"/>
        <family val="2"/>
        <scheme val="minor"/>
      </rPr>
      <t xml:space="preserve">, A SEREM EXECUTADOS COM REGIME DE </t>
    </r>
    <r>
      <rPr>
        <b/>
        <sz val="7"/>
        <color rgb="FF333333"/>
        <rFont val="Calibri"/>
        <family val="2"/>
        <scheme val="minor"/>
      </rPr>
      <t>DEDICAÇÃO EXCLUSIVA DE MÃO DE OBRA</t>
    </r>
    <r>
      <rPr>
        <sz val="7"/>
        <color rgb="FF333333"/>
        <rFont val="Calibri"/>
        <family val="2"/>
        <scheme val="minor"/>
      </rPr>
      <t>, NAS CONDIÇÕES ESTABELECIDAS NO TERMO DE REFERÊNCIA.</t>
    </r>
  </si>
  <si>
    <r>
      <rPr>
        <sz val="8"/>
        <rFont val="Calibri"/>
        <family val="1"/>
      </rPr>
      <t>R$ 865.210,96</t>
    </r>
  </si>
  <si>
    <r>
      <rPr>
        <sz val="7"/>
        <rFont val="Cambria"/>
        <family val="1"/>
      </rPr>
      <t>26/2023</t>
    </r>
  </si>
  <si>
    <r>
      <t xml:space="preserve">OBJETO DO PRESENTE INSTRUMENTO É A CONTRATAÇÃO DE SERVIÇOS CONTÍNUOS COM REGIME DE DEDICAÇÃO EXCLUSIVA DE MÃO DE OBRA NA CATEGORIA DE </t>
    </r>
    <r>
      <rPr>
        <b/>
        <sz val="7"/>
        <color rgb="FF000000"/>
        <rFont val="Calibri"/>
        <family val="2"/>
        <scheme val="minor"/>
      </rPr>
      <t>CONTADOR</t>
    </r>
    <r>
      <rPr>
        <sz val="7"/>
        <color rgb="FF000000"/>
        <rFont val="Calibri"/>
        <family val="2"/>
        <scheme val="minor"/>
      </rPr>
      <t xml:space="preserve"> A SEREM EXECUTADOS NA SEDE DO IBAMA.</t>
    </r>
  </si>
  <si>
    <r>
      <rPr>
        <sz val="8"/>
        <rFont val="Calibri"/>
        <family val="1"/>
      </rPr>
      <t>R$ 199.045,29</t>
    </r>
  </si>
  <si>
    <r>
      <rPr>
        <sz val="7"/>
        <rFont val="Cambria"/>
        <family val="1"/>
      </rPr>
      <t>22/2023</t>
    </r>
  </si>
  <si>
    <t>Prestação de Serviços DEMO de ASSISTENTE JURÍDICO</t>
  </si>
  <si>
    <r>
      <t xml:space="preserve">Contratação de serviços contínuos com regime de dedicação exclusiva de mão de obra na categoria de </t>
    </r>
    <r>
      <rPr>
        <b/>
        <sz val="7"/>
        <color rgb="FF000000"/>
        <rFont val="Calibri"/>
        <family val="2"/>
        <scheme val="minor"/>
      </rPr>
      <t>Contador</t>
    </r>
    <r>
      <rPr>
        <sz val="7"/>
        <color rgb="FF000000"/>
        <rFont val="Calibri"/>
        <family val="2"/>
        <scheme val="minor"/>
      </rPr>
      <t>, a serem executados na Sede da Controladoria-Geral da União,</t>
    </r>
  </si>
  <si>
    <r>
      <rPr>
        <sz val="8"/>
        <rFont val="Calibri"/>
        <family val="1"/>
      </rPr>
      <t>R$ 101.332,15</t>
    </r>
  </si>
  <si>
    <r>
      <rPr>
        <sz val="7"/>
        <rFont val="Cambria"/>
        <family val="1"/>
      </rPr>
      <t>GAP</t>
    </r>
  </si>
  <si>
    <r>
      <rPr>
        <sz val="7"/>
        <rFont val="Cambria"/>
        <family val="1"/>
      </rPr>
      <t>76/2023</t>
    </r>
  </si>
  <si>
    <r>
      <t xml:space="preserve">CONTRATAÇÃO DE SERVIÇOS DE </t>
    </r>
    <r>
      <rPr>
        <b/>
        <sz val="7"/>
        <color rgb="FF000000"/>
        <rFont val="Calibri"/>
        <family val="2"/>
        <scheme val="minor"/>
      </rPr>
      <t>MANUTENÇÃO</t>
    </r>
    <r>
      <rPr>
        <sz val="7"/>
        <color rgb="FF000000"/>
        <rFont val="Calibri"/>
        <family val="2"/>
        <scheme val="minor"/>
      </rPr>
      <t xml:space="preserve"> PREVENTIVA E CORRETIVA NOS MOTORES </t>
    </r>
    <r>
      <rPr>
        <b/>
        <sz val="7"/>
        <color rgb="FF000000"/>
        <rFont val="Calibri"/>
        <family val="2"/>
        <scheme val="minor"/>
      </rPr>
      <t>GERADORES</t>
    </r>
    <r>
      <rPr>
        <sz val="7"/>
        <color rgb="FF000000"/>
        <rFont val="Calibri"/>
        <family val="2"/>
        <scheme val="minor"/>
      </rPr>
      <t xml:space="preserve"> INSTALADOS </t>
    </r>
  </si>
  <si>
    <r>
      <rPr>
        <sz val="8"/>
        <rFont val="Calibri"/>
        <family val="1"/>
      </rPr>
      <t>R$ 35.877,30</t>
    </r>
  </si>
  <si>
    <r>
      <rPr>
        <sz val="7"/>
        <rFont val="Cambria"/>
        <family val="1"/>
      </rPr>
      <t>SEMOB</t>
    </r>
  </si>
  <si>
    <r>
      <rPr>
        <sz val="7"/>
        <rFont val="Cambria"/>
        <family val="1"/>
      </rPr>
      <t>050234/2023</t>
    </r>
  </si>
  <si>
    <t>Contratação, por meio de execução indireta, de serviços de apoio administrativo e operacional de Técnico em Secretariado, Secretariado Executivo e Recepcionista,</t>
  </si>
  <si>
    <r>
      <rPr>
        <sz val="8"/>
        <rFont val="Calibri"/>
        <family val="1"/>
      </rPr>
      <t>R$ 1.430.201,70</t>
    </r>
  </si>
  <si>
    <t>MINISTÉRIO DAS MINAS E
ENERGIA</t>
  </si>
  <si>
    <r>
      <rPr>
        <sz val="7"/>
        <rFont val="Cambria"/>
        <family val="1"/>
      </rPr>
      <t>15/2023</t>
    </r>
  </si>
  <si>
    <r>
      <t xml:space="preserve">CONTRATAÇÃO DE SERVIÇOS CONTÍNUOS DE </t>
    </r>
    <r>
      <rPr>
        <b/>
        <sz val="7"/>
        <color rgb="FF000000"/>
        <rFont val="Calibri"/>
        <family val="2"/>
        <scheme val="minor"/>
      </rPr>
      <t>ASSISTENTE TÉCNICO ADMINISTRATIVO</t>
    </r>
    <r>
      <rPr>
        <sz val="7"/>
        <color rgb="FF000000"/>
        <rFont val="Calibri"/>
        <family val="2"/>
        <scheme val="minor"/>
      </rPr>
      <t xml:space="preserve"> (APOIO) </t>
    </r>
  </si>
  <si>
    <r>
      <rPr>
        <sz val="8"/>
        <rFont val="Calibri"/>
        <family val="1"/>
      </rPr>
      <t>R$ 1.738.894,20</t>
    </r>
  </si>
  <si>
    <r>
      <rPr>
        <sz val="7"/>
        <rFont val="Cambria"/>
        <family val="1"/>
      </rPr>
      <t>CAMARA</t>
    </r>
  </si>
  <si>
    <r>
      <rPr>
        <sz val="7"/>
        <rFont val="Cambria"/>
        <family val="1"/>
      </rPr>
      <t>289/2023</t>
    </r>
  </si>
  <si>
    <r>
      <rPr>
        <sz val="8"/>
        <rFont val="Calibri"/>
        <family val="1"/>
      </rPr>
      <t>R$ 119.459,34</t>
    </r>
  </si>
  <si>
    <r>
      <rPr>
        <sz val="7"/>
        <rFont val="Cambria"/>
        <family val="1"/>
      </rPr>
      <t>SERVIÇO FLORESTAL BRASILEIRO</t>
    </r>
  </si>
  <si>
    <r>
      <rPr>
        <sz val="7"/>
        <rFont val="Cambria"/>
        <family val="1"/>
      </rPr>
      <t>009/2023</t>
    </r>
  </si>
  <si>
    <r>
      <t xml:space="preserve">CONTRATAÇÃO DE SERVIÇOS CONTÍNUOS COM REGIME DE DEDICAÇÃO EXCLUSIVA DE MÃO DE OBRA NA CATEGORIA DE </t>
    </r>
    <r>
      <rPr>
        <b/>
        <sz val="7"/>
        <color rgb="FF000000"/>
        <rFont val="Calibri"/>
        <family val="2"/>
        <scheme val="minor"/>
      </rPr>
      <t>CONTADOR</t>
    </r>
    <r>
      <rPr>
        <sz val="7"/>
        <color rgb="FF000000"/>
        <rFont val="Calibri"/>
        <family val="2"/>
        <scheme val="minor"/>
      </rPr>
      <t xml:space="preserve"> A SEREM EXECUTADOS NA SEDE DO SFB, NAS CONDIÇÕES ESTABELECIDAS NO TERMO DE REFERÊNCIA.</t>
    </r>
  </si>
  <si>
    <r>
      <rPr>
        <sz val="8"/>
        <rFont val="Calibri"/>
        <family val="1"/>
      </rPr>
      <t>R$ 235.235,35</t>
    </r>
  </si>
  <si>
    <r>
      <rPr>
        <sz val="7"/>
        <rFont val="Cambria"/>
        <family val="1"/>
      </rPr>
      <t>30/2023</t>
    </r>
  </si>
  <si>
    <r>
      <t xml:space="preserve"> PRESTAÇÃO DE </t>
    </r>
    <r>
      <rPr>
        <b/>
        <sz val="7"/>
        <color rgb="FF000000"/>
        <rFont val="Calibri"/>
        <family val="2"/>
        <scheme val="minor"/>
      </rPr>
      <t>SERVIÇOS CONTINUADOS DE ENGENHARIA</t>
    </r>
    <r>
      <rPr>
        <sz val="7"/>
        <color rgb="FF000000"/>
        <rFont val="Calibri"/>
        <family val="2"/>
        <scheme val="minor"/>
      </rPr>
      <t xml:space="preserve"> NA MELHORIA CONTÍNUA, ESTUDO, PLANEJAMENTO, DESENVOLVIMENTO, EXECUÇÃO, ACOMPANHAMENTO E FISCALIZAÇÃO DE PROJETOS E SERVIÇOS DE ENGENHARIA</t>
    </r>
  </si>
  <si>
    <r>
      <rPr>
        <sz val="8"/>
        <rFont val="Calibri"/>
        <family val="1"/>
      </rPr>
      <t>R$ 1.094.828,81</t>
    </r>
  </si>
  <si>
    <r>
      <rPr>
        <b/>
        <sz val="7"/>
        <rFont val="Cambria"/>
        <family val="1"/>
      </rPr>
      <t>Valor Total dos Contratos</t>
    </r>
  </si>
  <si>
    <r>
      <rPr>
        <b/>
        <sz val="7"/>
        <rFont val="Cambria"/>
        <family val="1"/>
      </rPr>
      <t>R$</t>
    </r>
  </si>
  <si>
    <r>
      <rPr>
        <b/>
        <sz val="7"/>
        <color rgb="FFFFFFFF"/>
        <rFont val="Cambria"/>
        <family val="1"/>
      </rPr>
      <t>A Declaração de Compromissos Assumidos deve informar que 1/12 (um doze avos) dos contratos firmados pela licitante não é superior ao Patrimônio Líquido da licitante.</t>
    </r>
  </si>
  <si>
    <t>Fórmula de cálculo:</t>
  </si>
  <si>
    <t>OBJETO DO CONTRATO</t>
  </si>
  <si>
    <t>VALOR REMANESCENTE</t>
  </si>
  <si>
    <t>%</t>
  </si>
  <si>
    <t>QTD CONTRATOS</t>
  </si>
  <si>
    <t>PORCENTAGEM</t>
  </si>
  <si>
    <r>
      <rPr>
        <sz val="10"/>
        <color rgb="FF000000"/>
        <rFont val="Calibri"/>
        <scheme val="minor"/>
      </rPr>
      <t xml:space="preserve">MANUTENÇÃO SISTEMA DE AR CONDICIONADO </t>
    </r>
    <r>
      <rPr>
        <b/>
        <sz val="10"/>
        <color rgb="FF000000"/>
        <rFont val="Calibri"/>
        <scheme val="minor"/>
      </rPr>
      <t>(Relacionado ao CNAE principal)</t>
    </r>
  </si>
  <si>
    <t>DEMAIS CONTRATOS</t>
  </si>
  <si>
    <t>CONTRATOS COM OBJETO NÃO IDENTIFICADO</t>
  </si>
  <si>
    <t>TOTAL</t>
  </si>
  <si>
    <t>OBJETOS NÃO IDENTIFICADOS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</si>
</sst>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dd/mm/yyyy;@"/>
    <numFmt numFmtId="165" formatCode="&quot;R$&quot;\ #,##0.00"/>
  </numFmts>
  <fonts count="27" x14ac:knownFonts="1">
    <font>
      <sz val="10"/>
      <color rgb="FF000000"/>
      <name val="Times New Roman"/>
      <charset val="204"/>
    </font>
    <font>
      <b/>
      <sz val="9.5"/>
      <name val="Cambria"/>
      <family val="1"/>
    </font>
    <font>
      <b/>
      <sz val="6.5"/>
      <name val="Cambria"/>
      <family val="1"/>
    </font>
    <font>
      <b/>
      <sz val="7"/>
      <name val="Cambria"/>
      <family val="1"/>
    </font>
    <font>
      <sz val="7"/>
      <color rgb="FF000000"/>
      <name val="Cambria"/>
      <family val="2"/>
    </font>
    <font>
      <sz val="7"/>
      <name val="Cambria"/>
      <family val="1"/>
    </font>
    <font>
      <sz val="6.5"/>
      <color rgb="FF000000"/>
      <name val="Cambria"/>
      <family val="2"/>
    </font>
    <font>
      <sz val="8"/>
      <name val="Calibri"/>
      <family val="2"/>
    </font>
    <font>
      <sz val="7"/>
      <name val="Calibri"/>
      <family val="2"/>
    </font>
    <font>
      <sz val="6.5"/>
      <name val="Cambria"/>
      <family val="1"/>
    </font>
    <font>
      <b/>
      <sz val="7"/>
      <color rgb="FF000000"/>
      <name val="Cambria"/>
      <family val="2"/>
    </font>
    <font>
      <b/>
      <sz val="6.5"/>
      <color rgb="FFFFFFFF"/>
      <name val="Cambria"/>
      <family val="1"/>
    </font>
    <font>
      <b/>
      <sz val="7"/>
      <color rgb="FFFFFFFF"/>
      <name val="Cambria"/>
      <family val="1"/>
    </font>
    <font>
      <sz val="8"/>
      <name val="Calibri"/>
      <family val="1"/>
    </font>
    <font>
      <sz val="7"/>
      <name val="Calibri"/>
      <family val="1"/>
    </font>
    <font>
      <b/>
      <sz val="7"/>
      <color theme="0"/>
      <name val="Cambria"/>
      <family val="1"/>
    </font>
    <font>
      <sz val="10"/>
      <name val="Calibri"/>
      <scheme val="minor"/>
    </font>
    <font>
      <sz val="10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theme="0"/>
      <name val="Calibri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333333"/>
      <name val="Calibri"/>
      <family val="2"/>
      <scheme val="minor"/>
    </font>
    <font>
      <b/>
      <sz val="7"/>
      <color rgb="FF333333"/>
      <name val="Calibri"/>
      <family val="2"/>
      <scheme val="minor"/>
    </font>
    <font>
      <sz val="7"/>
      <name val="Calibri"/>
      <family val="2"/>
      <scheme val="minor"/>
    </font>
    <font>
      <sz val="10"/>
      <color rgb="FF000000"/>
      <name val="Times New Roman"/>
      <family val="1"/>
    </font>
    <font>
      <b/>
      <sz val="7"/>
      <color rgb="FFFFFFFF"/>
      <name val="Cambria"/>
    </font>
  </fonts>
  <fills count="14">
    <fill>
      <patternFill patternType="none"/>
    </fill>
    <fill>
      <patternFill patternType="gray125"/>
    </fill>
    <fill>
      <patternFill patternType="solid">
        <fgColor rgb="FF963533"/>
      </patternFill>
    </fill>
    <fill>
      <patternFill patternType="solid">
        <fgColor rgb="FFE6B8B7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</fills>
  <borders count="45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Alignment="1">
      <alignment horizontal="left" vertical="top"/>
    </xf>
    <xf numFmtId="0" fontId="0" fillId="2" borderId="2" xfId="0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1" fontId="4" fillId="0" borderId="13" xfId="0" applyNumberFormat="1" applyFont="1" applyBorder="1" applyAlignment="1">
      <alignment horizontal="center" vertical="top" shrinkToFit="1"/>
    </xf>
    <xf numFmtId="0" fontId="5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shrinkToFit="1"/>
    </xf>
    <xf numFmtId="0" fontId="5" fillId="0" borderId="14" xfId="0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right" vertical="top" shrinkToFit="1"/>
    </xf>
    <xf numFmtId="0" fontId="5" fillId="0" borderId="14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0" fontId="3" fillId="3" borderId="14" xfId="0" applyFont="1" applyFill="1" applyBorder="1" applyAlignment="1">
      <alignment horizontal="left" vertical="top" wrapText="1"/>
    </xf>
    <xf numFmtId="4" fontId="10" fillId="3" borderId="15" xfId="0" applyNumberFormat="1" applyFont="1" applyFill="1" applyBorder="1" applyAlignment="1">
      <alignment horizontal="right" vertical="top" shrinkToFit="1"/>
    </xf>
    <xf numFmtId="4" fontId="10" fillId="3" borderId="15" xfId="0" applyNumberFormat="1" applyFont="1" applyFill="1" applyBorder="1" applyAlignment="1">
      <alignment horizontal="left" vertical="top" shrinkToFit="1"/>
    </xf>
    <xf numFmtId="0" fontId="0" fillId="2" borderId="20" xfId="0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top" wrapText="1"/>
    </xf>
    <xf numFmtId="165" fontId="0" fillId="0" borderId="0" xfId="0" applyNumberFormat="1" applyAlignment="1">
      <alignment horizontal="left" vertical="top"/>
    </xf>
    <xf numFmtId="0" fontId="5" fillId="6" borderId="13" xfId="0" applyFont="1" applyFill="1" applyBorder="1" applyAlignment="1">
      <alignment horizontal="center" vertical="top" wrapText="1"/>
    </xf>
    <xf numFmtId="165" fontId="0" fillId="0" borderId="13" xfId="0" applyNumberFormat="1" applyBorder="1" applyAlignment="1">
      <alignment vertical="center"/>
    </xf>
    <xf numFmtId="10" fontId="0" fillId="0" borderId="23" xfId="0" applyNumberFormat="1" applyBorder="1" applyAlignment="1">
      <alignment vertical="center"/>
    </xf>
    <xf numFmtId="165" fontId="0" fillId="0" borderId="26" xfId="0" applyNumberFormat="1" applyBorder="1" applyAlignment="1">
      <alignment vertical="center"/>
    </xf>
    <xf numFmtId="10" fontId="0" fillId="0" borderId="25" xfId="0" applyNumberFormat="1" applyBorder="1" applyAlignment="1">
      <alignment vertical="center"/>
    </xf>
    <xf numFmtId="0" fontId="19" fillId="13" borderId="29" xfId="0" applyFont="1" applyFill="1" applyBorder="1" applyAlignment="1">
      <alignment horizontal="left" vertical="center"/>
    </xf>
    <xf numFmtId="0" fontId="19" fillId="13" borderId="30" xfId="0" applyFont="1" applyFill="1" applyBorder="1" applyAlignment="1">
      <alignment horizontal="left" vertical="center"/>
    </xf>
    <xf numFmtId="165" fontId="0" fillId="0" borderId="21" xfId="0" applyNumberFormat="1" applyBorder="1" applyAlignment="1">
      <alignment vertical="center"/>
    </xf>
    <xf numFmtId="10" fontId="0" fillId="0" borderId="28" xfId="0" applyNumberFormat="1" applyBorder="1" applyAlignment="1">
      <alignment vertical="center"/>
    </xf>
    <xf numFmtId="0" fontId="16" fillId="6" borderId="24" xfId="0" applyFont="1" applyFill="1" applyBorder="1" applyAlignment="1">
      <alignment horizontal="left" vertical="center" wrapText="1"/>
    </xf>
    <xf numFmtId="0" fontId="17" fillId="4" borderId="27" xfId="0" applyFont="1" applyFill="1" applyBorder="1" applyAlignment="1">
      <alignment horizontal="left" vertical="center" wrapText="1"/>
    </xf>
    <xf numFmtId="0" fontId="16" fillId="6" borderId="22" xfId="0" applyFont="1" applyFill="1" applyBorder="1" applyAlignment="1">
      <alignment horizontal="left" vertical="center" wrapText="1"/>
    </xf>
    <xf numFmtId="0" fontId="19" fillId="13" borderId="31" xfId="0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center" vertical="top" wrapText="1"/>
    </xf>
    <xf numFmtId="0" fontId="20" fillId="6" borderId="1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4" fillId="6" borderId="13" xfId="0" applyFont="1" applyFill="1" applyBorder="1" applyAlignment="1">
      <alignment horizontal="center" vertical="top" wrapText="1"/>
    </xf>
    <xf numFmtId="0" fontId="22" fillId="6" borderId="0" xfId="0" applyFont="1" applyFill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 indent="1"/>
    </xf>
    <xf numFmtId="0" fontId="20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16" xfId="0" applyBorder="1" applyAlignment="1">
      <alignment horizontal="left" wrapText="1"/>
    </xf>
    <xf numFmtId="0" fontId="19" fillId="13" borderId="36" xfId="0" applyFont="1" applyFill="1" applyBorder="1" applyAlignment="1">
      <alignment horizontal="left" vertical="center"/>
    </xf>
    <xf numFmtId="0" fontId="16" fillId="7" borderId="14" xfId="0" applyFont="1" applyFill="1" applyBorder="1" applyAlignment="1">
      <alignment horizontal="left" vertical="center" wrapText="1"/>
    </xf>
    <xf numFmtId="0" fontId="16" fillId="5" borderId="37" xfId="0" applyFont="1" applyFill="1" applyBorder="1" applyAlignment="1">
      <alignment horizontal="left" vertical="top" wrapText="1"/>
    </xf>
    <xf numFmtId="0" fontId="16" fillId="4" borderId="37" xfId="0" applyFont="1" applyFill="1" applyBorder="1" applyAlignment="1">
      <alignment horizontal="left" vertical="top" wrapText="1"/>
    </xf>
    <xf numFmtId="0" fontId="16" fillId="9" borderId="37" xfId="0" applyFont="1" applyFill="1" applyBorder="1" applyAlignment="1">
      <alignment horizontal="left" vertical="top" wrapText="1"/>
    </xf>
    <xf numFmtId="0" fontId="16" fillId="10" borderId="37" xfId="0" applyFont="1" applyFill="1" applyBorder="1" applyAlignment="1">
      <alignment horizontal="left" vertical="top" wrapText="1"/>
    </xf>
    <xf numFmtId="0" fontId="16" fillId="11" borderId="37" xfId="0" applyFont="1" applyFill="1" applyBorder="1" applyAlignment="1">
      <alignment horizontal="left" vertical="top" wrapText="1"/>
    </xf>
    <xf numFmtId="0" fontId="16" fillId="12" borderId="37" xfId="0" applyFont="1" applyFill="1" applyBorder="1" applyAlignment="1">
      <alignment horizontal="left" vertical="top" wrapText="1"/>
    </xf>
    <xf numFmtId="0" fontId="16" fillId="8" borderId="14" xfId="0" applyFont="1" applyFill="1" applyBorder="1" applyAlignment="1">
      <alignment horizontal="left" vertical="center" wrapText="1"/>
    </xf>
    <xf numFmtId="0" fontId="16" fillId="6" borderId="38" xfId="0" applyFont="1" applyFill="1" applyBorder="1" applyAlignment="1">
      <alignment horizontal="left" vertical="top" wrapText="1"/>
    </xf>
    <xf numFmtId="0" fontId="19" fillId="13" borderId="32" xfId="0" applyFont="1" applyFill="1" applyBorder="1" applyAlignment="1">
      <alignment horizontal="center" vertical="center"/>
    </xf>
    <xf numFmtId="0" fontId="19" fillId="13" borderId="42" xfId="0" applyFont="1" applyFill="1" applyBorder="1" applyAlignment="1">
      <alignment horizontal="center" vertical="center"/>
    </xf>
    <xf numFmtId="10" fontId="0" fillId="0" borderId="43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0" fontId="0" fillId="0" borderId="44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10" fontId="0" fillId="0" borderId="18" xfId="0" applyNumberFormat="1" applyBorder="1" applyAlignment="1">
      <alignment horizontal="center" vertical="center"/>
    </xf>
    <xf numFmtId="44" fontId="25" fillId="0" borderId="40" xfId="0" applyNumberFormat="1" applyFont="1" applyBorder="1" applyAlignment="1">
      <alignment horizontal="left" vertical="top"/>
    </xf>
    <xf numFmtId="44" fontId="25" fillId="0" borderId="34" xfId="0" applyNumberFormat="1" applyFont="1" applyBorder="1" applyAlignment="1">
      <alignment horizontal="left" vertical="top"/>
    </xf>
    <xf numFmtId="44" fontId="25" fillId="0" borderId="35" xfId="0" applyNumberFormat="1" applyFont="1" applyBorder="1" applyAlignment="1">
      <alignment horizontal="left" vertical="top"/>
    </xf>
    <xf numFmtId="44" fontId="0" fillId="0" borderId="3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" fillId="7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 indent="8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 wrapText="1" indent="5"/>
    </xf>
    <xf numFmtId="0" fontId="2" fillId="2" borderId="4" xfId="0" applyFont="1" applyFill="1" applyBorder="1" applyAlignment="1">
      <alignment horizontal="left" vertical="top" wrapText="1" indent="5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top" wrapText="1" indent="3"/>
    </xf>
    <xf numFmtId="0" fontId="3" fillId="2" borderId="6" xfId="0" applyFont="1" applyFill="1" applyBorder="1" applyAlignment="1">
      <alignment horizontal="left" vertical="top" wrapText="1" indent="3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 indent="2"/>
    </xf>
    <xf numFmtId="0" fontId="3" fillId="2" borderId="11" xfId="0" applyFont="1" applyFill="1" applyBorder="1" applyAlignment="1">
      <alignment horizontal="left" vertical="top" wrapText="1" indent="2"/>
    </xf>
    <xf numFmtId="0" fontId="26" fillId="2" borderId="1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8" fontId="7" fillId="0" borderId="14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 indent="2"/>
    </xf>
    <xf numFmtId="0" fontId="7" fillId="0" borderId="15" xfId="0" applyFont="1" applyBorder="1" applyAlignment="1">
      <alignment horizontal="left" vertical="top" wrapText="1" indent="2"/>
    </xf>
    <xf numFmtId="0" fontId="7" fillId="0" borderId="14" xfId="0" applyFont="1" applyBorder="1" applyAlignment="1">
      <alignment horizontal="left" vertical="top" wrapText="1" indent="1"/>
    </xf>
    <xf numFmtId="0" fontId="7" fillId="0" borderId="15" xfId="0" applyFont="1" applyBorder="1" applyAlignment="1">
      <alignment horizontal="left" vertical="top" wrapText="1" indent="1"/>
    </xf>
    <xf numFmtId="8" fontId="7" fillId="0" borderId="14" xfId="0" applyNumberFormat="1" applyFont="1" applyBorder="1" applyAlignment="1">
      <alignment horizontal="left" vertical="top" wrapText="1" indent="2"/>
    </xf>
    <xf numFmtId="0" fontId="0" fillId="0" borderId="16" xfId="0" applyBorder="1" applyAlignment="1">
      <alignment horizontal="left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0" fillId="3" borderId="14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tabSelected="1" workbookViewId="0">
      <selection activeCell="C29" sqref="C29"/>
    </sheetView>
  </sheetViews>
  <sheetFormatPr defaultRowHeight="13.2" x14ac:dyDescent="0.25"/>
  <cols>
    <col min="1" max="1" width="6.109375" customWidth="1"/>
    <col min="2" max="2" width="26" customWidth="1"/>
    <col min="3" max="3" width="15.77734375" customWidth="1"/>
    <col min="4" max="4" width="26.109375" bestFit="1" customWidth="1"/>
    <col min="5" max="5" width="41.33203125" customWidth="1"/>
    <col min="6" max="6" width="26.109375" customWidth="1"/>
    <col min="7" max="7" width="12.109375" customWidth="1"/>
    <col min="8" max="8" width="17.77734375" customWidth="1"/>
    <col min="9" max="9" width="4" customWidth="1"/>
    <col min="10" max="10" width="11.33203125" customWidth="1"/>
    <col min="11" max="11" width="8" customWidth="1"/>
    <col min="12" max="12" width="17.33203125" customWidth="1"/>
    <col min="13" max="13" width="4.109375" customWidth="1"/>
    <col min="14" max="14" width="13.33203125" customWidth="1"/>
    <col min="15" max="15" width="0.77734375" customWidth="1"/>
    <col min="17" max="17" width="27.44140625" bestFit="1" customWidth="1"/>
    <col min="18" max="18" width="20.109375" customWidth="1"/>
    <col min="22" max="22" width="18.33203125" bestFit="1" customWidth="1"/>
  </cols>
  <sheetData>
    <row r="1" spans="1:22" ht="13.5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22" ht="19.649999999999999" customHeight="1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22" ht="17.399999999999999" customHeight="1" x14ac:dyDescent="0.25">
      <c r="A3" s="82"/>
      <c r="B3" s="83"/>
      <c r="C3" s="1"/>
      <c r="D3" s="17"/>
      <c r="E3" s="17"/>
      <c r="F3" s="17"/>
      <c r="G3" s="84" t="s">
        <v>2</v>
      </c>
      <c r="H3" s="85"/>
      <c r="I3" s="86"/>
      <c r="J3" s="87"/>
      <c r="K3" s="87"/>
      <c r="L3" s="87"/>
      <c r="M3" s="87"/>
      <c r="N3" s="87"/>
    </row>
    <row r="4" spans="1:22" ht="29.85" customHeight="1" x14ac:dyDescent="0.25">
      <c r="A4" s="88" t="s">
        <v>3</v>
      </c>
      <c r="B4" s="89"/>
      <c r="C4" s="2" t="s">
        <v>4</v>
      </c>
      <c r="D4" s="18" t="s">
        <v>5</v>
      </c>
      <c r="E4" s="18" t="s">
        <v>6</v>
      </c>
      <c r="F4" s="18" t="s">
        <v>7</v>
      </c>
      <c r="G4" s="3" t="s">
        <v>8</v>
      </c>
      <c r="H4" s="3" t="s">
        <v>9</v>
      </c>
      <c r="I4" s="90" t="s">
        <v>10</v>
      </c>
      <c r="J4" s="91"/>
      <c r="K4" s="92" t="s">
        <v>11</v>
      </c>
      <c r="L4" s="93"/>
      <c r="M4" s="94" t="s">
        <v>12</v>
      </c>
      <c r="N4" s="95"/>
    </row>
    <row r="5" spans="1:22" ht="38.4" x14ac:dyDescent="0.25">
      <c r="A5" s="4">
        <v>1</v>
      </c>
      <c r="B5" s="5" t="s">
        <v>13</v>
      </c>
      <c r="C5" s="6" t="s">
        <v>14</v>
      </c>
      <c r="D5" s="6" t="s">
        <v>15</v>
      </c>
      <c r="E5" s="34" t="s">
        <v>16</v>
      </c>
      <c r="F5" s="72" t="s">
        <v>17</v>
      </c>
      <c r="G5" s="7">
        <v>44958</v>
      </c>
      <c r="H5" s="7">
        <v>45689</v>
      </c>
      <c r="I5" s="8" t="s">
        <v>18</v>
      </c>
      <c r="J5" s="9">
        <v>249572.08</v>
      </c>
      <c r="K5" s="10" t="s">
        <v>18</v>
      </c>
      <c r="L5" s="9">
        <v>2994864.96</v>
      </c>
      <c r="M5" s="96" t="s">
        <v>19</v>
      </c>
      <c r="N5" s="97"/>
      <c r="T5" s="69"/>
      <c r="U5" s="70"/>
    </row>
    <row r="6" spans="1:22" ht="48" x14ac:dyDescent="0.25">
      <c r="A6" s="4">
        <v>2</v>
      </c>
      <c r="B6" s="5" t="s">
        <v>20</v>
      </c>
      <c r="C6" s="6" t="s">
        <v>21</v>
      </c>
      <c r="D6" s="6" t="s">
        <v>15</v>
      </c>
      <c r="E6" s="35" t="s">
        <v>22</v>
      </c>
      <c r="F6" s="72" t="s">
        <v>17</v>
      </c>
      <c r="G6" s="7">
        <v>44973</v>
      </c>
      <c r="H6" s="7">
        <v>45520</v>
      </c>
      <c r="I6" s="8" t="s">
        <v>18</v>
      </c>
      <c r="J6" s="9">
        <v>990833.33</v>
      </c>
      <c r="K6" s="10" t="s">
        <v>18</v>
      </c>
      <c r="L6" s="9">
        <v>11889999.960000001</v>
      </c>
      <c r="M6" s="96" t="s">
        <v>23</v>
      </c>
      <c r="N6" s="97"/>
      <c r="T6" s="69"/>
      <c r="U6" s="71"/>
    </row>
    <row r="7" spans="1:22" ht="19.5" customHeight="1" x14ac:dyDescent="0.25">
      <c r="A7" s="4">
        <v>3</v>
      </c>
      <c r="B7" s="5" t="s">
        <v>24</v>
      </c>
      <c r="C7" s="6" t="s">
        <v>25</v>
      </c>
      <c r="D7" s="6" t="s">
        <v>26</v>
      </c>
      <c r="E7" s="36" t="s">
        <v>27</v>
      </c>
      <c r="F7" s="73" t="s">
        <v>28</v>
      </c>
      <c r="G7" s="7">
        <v>43501</v>
      </c>
      <c r="H7" s="7">
        <v>45533</v>
      </c>
      <c r="I7" s="8" t="s">
        <v>18</v>
      </c>
      <c r="J7" s="9">
        <v>42831.67</v>
      </c>
      <c r="K7" s="10" t="s">
        <v>18</v>
      </c>
      <c r="L7" s="9">
        <v>513980</v>
      </c>
      <c r="M7" s="96" t="s">
        <v>29</v>
      </c>
      <c r="N7" s="97"/>
      <c r="T7" s="69"/>
      <c r="U7" s="71"/>
    </row>
    <row r="8" spans="1:22" ht="86.4" x14ac:dyDescent="0.25">
      <c r="A8" s="4">
        <v>4</v>
      </c>
      <c r="B8" s="5" t="s">
        <v>30</v>
      </c>
      <c r="C8" s="6" t="s">
        <v>31</v>
      </c>
      <c r="D8" s="6" t="s">
        <v>15</v>
      </c>
      <c r="E8" s="34" t="s">
        <v>32</v>
      </c>
      <c r="F8" s="72" t="s">
        <v>17</v>
      </c>
      <c r="G8" s="7">
        <v>44471</v>
      </c>
      <c r="H8" s="7">
        <v>45749</v>
      </c>
      <c r="I8" s="8" t="s">
        <v>18</v>
      </c>
      <c r="J8" s="9">
        <v>507006.75</v>
      </c>
      <c r="K8" s="10" t="s">
        <v>18</v>
      </c>
      <c r="L8" s="9">
        <v>6084081</v>
      </c>
      <c r="M8" s="96" t="s">
        <v>33</v>
      </c>
      <c r="N8" s="97"/>
      <c r="T8" s="69"/>
      <c r="U8" s="71"/>
    </row>
    <row r="9" spans="1:22" ht="18.149999999999999" customHeight="1" x14ac:dyDescent="0.25">
      <c r="A9" s="4">
        <v>5</v>
      </c>
      <c r="B9" s="5" t="s">
        <v>34</v>
      </c>
      <c r="C9" s="6" t="s">
        <v>35</v>
      </c>
      <c r="D9" s="6" t="s">
        <v>36</v>
      </c>
      <c r="E9" s="36"/>
      <c r="F9" s="20"/>
      <c r="G9" s="7">
        <v>44662</v>
      </c>
      <c r="H9" s="7">
        <v>45758</v>
      </c>
      <c r="I9" s="8" t="s">
        <v>18</v>
      </c>
      <c r="J9" s="9">
        <v>143067.07</v>
      </c>
      <c r="K9" s="10" t="s">
        <v>18</v>
      </c>
      <c r="L9" s="9">
        <v>1716804.81</v>
      </c>
      <c r="M9" s="98" t="s">
        <v>37</v>
      </c>
      <c r="N9" s="99"/>
      <c r="T9" s="69"/>
      <c r="U9" s="71"/>
    </row>
    <row r="10" spans="1:22" ht="27.15" customHeight="1" x14ac:dyDescent="0.25">
      <c r="A10" s="4">
        <v>6</v>
      </c>
      <c r="B10" s="5" t="s">
        <v>38</v>
      </c>
      <c r="C10" s="6" t="s">
        <v>39</v>
      </c>
      <c r="D10" s="6"/>
      <c r="E10" s="36"/>
      <c r="F10" s="20"/>
      <c r="G10" s="7">
        <v>45457</v>
      </c>
      <c r="H10" s="7">
        <v>46370</v>
      </c>
      <c r="I10" s="8" t="s">
        <v>18</v>
      </c>
      <c r="J10" s="9">
        <v>633666.67000000004</v>
      </c>
      <c r="K10" s="10" t="s">
        <v>18</v>
      </c>
      <c r="L10" s="9">
        <v>19010000</v>
      </c>
      <c r="M10" s="98" t="s">
        <v>40</v>
      </c>
      <c r="N10" s="99"/>
      <c r="T10" s="69"/>
      <c r="U10" s="71"/>
    </row>
    <row r="11" spans="1:22" ht="19.2" x14ac:dyDescent="0.25">
      <c r="A11" s="4">
        <v>7</v>
      </c>
      <c r="B11" s="5" t="s">
        <v>41</v>
      </c>
      <c r="C11" s="6" t="s">
        <v>42</v>
      </c>
      <c r="D11" s="6" t="s">
        <v>43</v>
      </c>
      <c r="E11" s="36" t="s">
        <v>44</v>
      </c>
      <c r="F11" s="72" t="s">
        <v>17</v>
      </c>
      <c r="G11" s="7">
        <v>44306</v>
      </c>
      <c r="H11" s="7">
        <v>45767</v>
      </c>
      <c r="I11" s="8" t="s">
        <v>18</v>
      </c>
      <c r="J11" s="9">
        <v>103189.2</v>
      </c>
      <c r="K11" s="10" t="s">
        <v>18</v>
      </c>
      <c r="L11" s="9">
        <v>1238270.3999999999</v>
      </c>
      <c r="M11" s="98" t="s">
        <v>45</v>
      </c>
      <c r="N11" s="99"/>
      <c r="T11" s="69"/>
      <c r="U11" s="71"/>
    </row>
    <row r="12" spans="1:22" ht="19.2" x14ac:dyDescent="0.25">
      <c r="A12" s="4">
        <v>8</v>
      </c>
      <c r="B12" s="5" t="s">
        <v>46</v>
      </c>
      <c r="C12" s="6" t="s">
        <v>47</v>
      </c>
      <c r="D12" s="6" t="s">
        <v>15</v>
      </c>
      <c r="E12" s="35" t="s">
        <v>48</v>
      </c>
      <c r="F12" s="72" t="s">
        <v>17</v>
      </c>
      <c r="G12" s="7">
        <v>44922</v>
      </c>
      <c r="H12" s="7">
        <v>45774</v>
      </c>
      <c r="I12" s="8" t="s">
        <v>18</v>
      </c>
      <c r="J12" s="9">
        <v>194584.71</v>
      </c>
      <c r="K12" s="10" t="s">
        <v>18</v>
      </c>
      <c r="L12" s="9">
        <v>2335016.52</v>
      </c>
      <c r="M12" s="98" t="s">
        <v>49</v>
      </c>
      <c r="N12" s="99"/>
      <c r="T12" s="69"/>
      <c r="U12" s="71"/>
    </row>
    <row r="13" spans="1:22" ht="124.8" x14ac:dyDescent="0.25">
      <c r="A13" s="4">
        <v>9</v>
      </c>
      <c r="B13" s="5" t="s">
        <v>50</v>
      </c>
      <c r="C13" s="6" t="s">
        <v>51</v>
      </c>
      <c r="D13" s="6"/>
      <c r="E13" s="34" t="s">
        <v>52</v>
      </c>
      <c r="F13" s="73" t="s">
        <v>28</v>
      </c>
      <c r="G13" s="7">
        <v>43252</v>
      </c>
      <c r="H13" s="7">
        <v>46356</v>
      </c>
      <c r="I13" s="8" t="s">
        <v>18</v>
      </c>
      <c r="J13" s="9">
        <v>457635.01</v>
      </c>
      <c r="K13" s="10" t="s">
        <v>18</v>
      </c>
      <c r="L13" s="9">
        <v>5491620.0999999996</v>
      </c>
      <c r="M13" s="98" t="s">
        <v>53</v>
      </c>
      <c r="N13" s="99"/>
      <c r="T13" s="69"/>
      <c r="U13" s="71"/>
    </row>
    <row r="14" spans="1:22" ht="18.149999999999999" customHeight="1" x14ac:dyDescent="0.25">
      <c r="A14" s="4">
        <v>10</v>
      </c>
      <c r="B14" s="5" t="s">
        <v>54</v>
      </c>
      <c r="C14" s="6" t="s">
        <v>55</v>
      </c>
      <c r="D14" s="6" t="s">
        <v>56</v>
      </c>
      <c r="E14" s="36" t="s">
        <v>57</v>
      </c>
      <c r="F14" s="72" t="s">
        <v>17</v>
      </c>
      <c r="G14" s="7">
        <v>43985</v>
      </c>
      <c r="H14" s="7">
        <v>45816</v>
      </c>
      <c r="I14" s="8" t="s">
        <v>18</v>
      </c>
      <c r="J14" s="9">
        <v>76745.06</v>
      </c>
      <c r="K14" s="10" t="s">
        <v>18</v>
      </c>
      <c r="L14" s="9">
        <v>920940.72</v>
      </c>
      <c r="M14" s="98" t="s">
        <v>58</v>
      </c>
      <c r="N14" s="99"/>
      <c r="T14" s="69"/>
    </row>
    <row r="15" spans="1:22" ht="28.8" x14ac:dyDescent="0.25">
      <c r="A15" s="4">
        <v>11</v>
      </c>
      <c r="B15" s="5" t="s">
        <v>59</v>
      </c>
      <c r="C15" s="6" t="s">
        <v>60</v>
      </c>
      <c r="D15" s="6" t="s">
        <v>15</v>
      </c>
      <c r="E15" s="35" t="s">
        <v>61</v>
      </c>
      <c r="F15" s="72" t="s">
        <v>17</v>
      </c>
      <c r="G15" s="7">
        <v>44735</v>
      </c>
      <c r="H15" s="7">
        <v>45831</v>
      </c>
      <c r="I15" s="8" t="s">
        <v>18</v>
      </c>
      <c r="J15" s="9">
        <v>345416.08</v>
      </c>
      <c r="K15" s="10" t="s">
        <v>18</v>
      </c>
      <c r="L15" s="9">
        <v>4144992.96</v>
      </c>
      <c r="M15" s="98" t="s">
        <v>62</v>
      </c>
      <c r="N15" s="99"/>
      <c r="T15" s="69"/>
      <c r="V15" s="19"/>
    </row>
    <row r="16" spans="1:22" ht="48" x14ac:dyDescent="0.25">
      <c r="A16" s="4">
        <v>12</v>
      </c>
      <c r="B16" s="5" t="s">
        <v>63</v>
      </c>
      <c r="C16" s="6" t="s">
        <v>64</v>
      </c>
      <c r="D16" s="6" t="s">
        <v>65</v>
      </c>
      <c r="E16" s="34" t="s">
        <v>66</v>
      </c>
      <c r="F16" s="74" t="s">
        <v>65</v>
      </c>
      <c r="G16" s="7">
        <v>45468</v>
      </c>
      <c r="H16" s="7">
        <v>45833</v>
      </c>
      <c r="I16" s="8" t="s">
        <v>18</v>
      </c>
      <c r="J16" s="9">
        <v>74832.17</v>
      </c>
      <c r="K16" s="10" t="s">
        <v>18</v>
      </c>
      <c r="L16" s="9">
        <v>897986</v>
      </c>
      <c r="M16" s="100">
        <v>850592.29</v>
      </c>
      <c r="N16" s="99"/>
      <c r="R16" s="19"/>
    </row>
    <row r="17" spans="1:14" ht="18.149999999999999" customHeight="1" x14ac:dyDescent="0.25">
      <c r="A17" s="4">
        <v>13</v>
      </c>
      <c r="B17" s="5" t="s">
        <v>67</v>
      </c>
      <c r="C17" s="6" t="s">
        <v>68</v>
      </c>
      <c r="D17" s="6" t="s">
        <v>69</v>
      </c>
      <c r="E17" s="36" t="s">
        <v>70</v>
      </c>
      <c r="F17" s="73" t="s">
        <v>28</v>
      </c>
      <c r="G17" s="7">
        <v>44368</v>
      </c>
      <c r="H17" s="7">
        <v>45838</v>
      </c>
      <c r="I17" s="8" t="s">
        <v>18</v>
      </c>
      <c r="J17" s="9">
        <v>245029.26</v>
      </c>
      <c r="K17" s="10" t="s">
        <v>18</v>
      </c>
      <c r="L17" s="9">
        <v>2940351.07</v>
      </c>
      <c r="M17" s="98" t="s">
        <v>71</v>
      </c>
      <c r="N17" s="99"/>
    </row>
    <row r="18" spans="1:14" ht="19.2" x14ac:dyDescent="0.25">
      <c r="A18" s="4">
        <v>14</v>
      </c>
      <c r="B18" s="5" t="s">
        <v>72</v>
      </c>
      <c r="C18" s="6" t="s">
        <v>73</v>
      </c>
      <c r="D18" s="6" t="s">
        <v>26</v>
      </c>
      <c r="E18" s="36" t="s">
        <v>74</v>
      </c>
      <c r="F18" s="73" t="s">
        <v>28</v>
      </c>
      <c r="G18" s="7">
        <v>45108</v>
      </c>
      <c r="H18" s="7">
        <v>45504</v>
      </c>
      <c r="I18" s="8" t="s">
        <v>18</v>
      </c>
      <c r="J18" s="9">
        <v>289751.51</v>
      </c>
      <c r="K18" s="10" t="s">
        <v>18</v>
      </c>
      <c r="L18" s="9">
        <v>3477018.12</v>
      </c>
      <c r="M18" s="98" t="s">
        <v>75</v>
      </c>
      <c r="N18" s="99"/>
    </row>
    <row r="19" spans="1:14" ht="19.2" x14ac:dyDescent="0.25">
      <c r="A19" s="4">
        <v>15</v>
      </c>
      <c r="B19" s="5" t="s">
        <v>76</v>
      </c>
      <c r="C19" s="6" t="s">
        <v>77</v>
      </c>
      <c r="D19" s="6" t="s">
        <v>26</v>
      </c>
      <c r="E19" s="36" t="s">
        <v>74</v>
      </c>
      <c r="F19" s="73" t="s">
        <v>28</v>
      </c>
      <c r="G19" s="7">
        <v>44011</v>
      </c>
      <c r="H19" s="7">
        <v>45843</v>
      </c>
      <c r="I19" s="8" t="s">
        <v>18</v>
      </c>
      <c r="J19" s="9">
        <v>133014.68</v>
      </c>
      <c r="K19" s="10" t="s">
        <v>18</v>
      </c>
      <c r="L19" s="9">
        <v>1596176.14</v>
      </c>
      <c r="M19" s="98" t="s">
        <v>78</v>
      </c>
      <c r="N19" s="99"/>
    </row>
    <row r="20" spans="1:14" ht="12" customHeight="1" x14ac:dyDescent="0.25">
      <c r="A20" s="4">
        <v>16</v>
      </c>
      <c r="B20" s="5" t="s">
        <v>79</v>
      </c>
      <c r="C20" s="6" t="s">
        <v>42</v>
      </c>
      <c r="D20" s="6" t="s">
        <v>15</v>
      </c>
      <c r="E20" s="36"/>
      <c r="F20" s="20"/>
      <c r="G20" s="7">
        <v>44012</v>
      </c>
      <c r="H20" s="7">
        <v>45501</v>
      </c>
      <c r="I20" s="8" t="s">
        <v>18</v>
      </c>
      <c r="J20" s="9">
        <v>519920.78</v>
      </c>
      <c r="K20" s="10" t="s">
        <v>18</v>
      </c>
      <c r="L20" s="9">
        <v>6239049.3899999997</v>
      </c>
      <c r="M20" s="98" t="s">
        <v>80</v>
      </c>
      <c r="N20" s="99"/>
    </row>
    <row r="21" spans="1:14" ht="19.2" x14ac:dyDescent="0.25">
      <c r="A21" s="4">
        <v>17</v>
      </c>
      <c r="B21" s="5" t="s">
        <v>81</v>
      </c>
      <c r="C21" s="6" t="s">
        <v>82</v>
      </c>
      <c r="D21" s="6" t="s">
        <v>83</v>
      </c>
      <c r="E21" s="36" t="s">
        <v>84</v>
      </c>
      <c r="F21" s="75" t="s">
        <v>85</v>
      </c>
      <c r="G21" s="7">
        <v>45138</v>
      </c>
      <c r="H21" s="7">
        <v>45504</v>
      </c>
      <c r="I21" s="8" t="s">
        <v>18</v>
      </c>
      <c r="J21" s="9">
        <v>7954.15</v>
      </c>
      <c r="K21" s="10" t="s">
        <v>18</v>
      </c>
      <c r="L21" s="9">
        <v>95449.8</v>
      </c>
      <c r="M21" s="98" t="s">
        <v>86</v>
      </c>
      <c r="N21" s="99"/>
    </row>
    <row r="22" spans="1:14" ht="19.2" x14ac:dyDescent="0.25">
      <c r="A22" s="4">
        <v>18</v>
      </c>
      <c r="B22" s="5" t="s">
        <v>87</v>
      </c>
      <c r="C22" s="6" t="s">
        <v>88</v>
      </c>
      <c r="D22" s="6" t="s">
        <v>26</v>
      </c>
      <c r="E22" s="36" t="s">
        <v>74</v>
      </c>
      <c r="F22" s="73" t="s">
        <v>28</v>
      </c>
      <c r="G22" s="7">
        <v>45139</v>
      </c>
      <c r="H22" s="7">
        <v>45505</v>
      </c>
      <c r="I22" s="8" t="s">
        <v>18</v>
      </c>
      <c r="J22" s="9">
        <v>105416.67</v>
      </c>
      <c r="K22" s="10" t="s">
        <v>18</v>
      </c>
      <c r="L22" s="9">
        <v>1265000</v>
      </c>
      <c r="M22" s="98" t="s">
        <v>89</v>
      </c>
      <c r="N22" s="99"/>
    </row>
    <row r="23" spans="1:14" ht="27.15" customHeight="1" x14ac:dyDescent="0.25">
      <c r="A23" s="4">
        <v>19</v>
      </c>
      <c r="B23" s="5" t="s">
        <v>90</v>
      </c>
      <c r="C23" s="6" t="s">
        <v>91</v>
      </c>
      <c r="D23" s="6" t="s">
        <v>92</v>
      </c>
      <c r="E23" s="36" t="s">
        <v>93</v>
      </c>
      <c r="F23" s="76" t="s">
        <v>94</v>
      </c>
      <c r="G23" s="7">
        <v>43480</v>
      </c>
      <c r="H23" s="7">
        <v>45519</v>
      </c>
      <c r="I23" s="8" t="s">
        <v>18</v>
      </c>
      <c r="J23" s="9">
        <v>2990.52</v>
      </c>
      <c r="K23" s="10" t="s">
        <v>18</v>
      </c>
      <c r="L23" s="9">
        <v>35886.239999999998</v>
      </c>
      <c r="M23" s="98" t="s">
        <v>95</v>
      </c>
      <c r="N23" s="99"/>
    </row>
    <row r="24" spans="1:14" ht="12" customHeight="1" x14ac:dyDescent="0.25">
      <c r="A24" s="4">
        <v>20</v>
      </c>
      <c r="B24" s="5" t="s">
        <v>20</v>
      </c>
      <c r="C24" s="11" t="s">
        <v>96</v>
      </c>
      <c r="D24" s="11" t="s">
        <v>15</v>
      </c>
      <c r="E24" s="36"/>
      <c r="F24" s="33"/>
      <c r="G24" s="7">
        <v>45153</v>
      </c>
      <c r="H24" s="7">
        <v>45519</v>
      </c>
      <c r="I24" s="8" t="s">
        <v>18</v>
      </c>
      <c r="J24" s="9">
        <v>41120.36</v>
      </c>
      <c r="K24" s="10" t="s">
        <v>18</v>
      </c>
      <c r="L24" s="9">
        <v>493444.32</v>
      </c>
      <c r="M24" s="98" t="s">
        <v>97</v>
      </c>
      <c r="N24" s="99"/>
    </row>
    <row r="25" spans="1:14" ht="86.4" x14ac:dyDescent="0.25">
      <c r="A25" s="4">
        <v>21</v>
      </c>
      <c r="B25" s="5" t="s">
        <v>98</v>
      </c>
      <c r="C25" s="6" t="s">
        <v>99</v>
      </c>
      <c r="D25" s="6" t="s">
        <v>15</v>
      </c>
      <c r="E25" s="37" t="s">
        <v>100</v>
      </c>
      <c r="F25" s="72" t="s">
        <v>17</v>
      </c>
      <c r="G25" s="7">
        <v>44791</v>
      </c>
      <c r="H25" s="7">
        <v>45527</v>
      </c>
      <c r="I25" s="8" t="s">
        <v>18</v>
      </c>
      <c r="J25" s="9">
        <v>46377.599999999999</v>
      </c>
      <c r="K25" s="10" t="s">
        <v>18</v>
      </c>
      <c r="L25" s="9">
        <v>556531.19999999995</v>
      </c>
      <c r="M25" s="98" t="s">
        <v>101</v>
      </c>
      <c r="N25" s="99"/>
    </row>
    <row r="26" spans="1:14" ht="67.2" x14ac:dyDescent="0.25">
      <c r="A26" s="4">
        <v>22</v>
      </c>
      <c r="B26" s="5" t="s">
        <v>102</v>
      </c>
      <c r="C26" s="6" t="s">
        <v>35</v>
      </c>
      <c r="D26" s="6" t="s">
        <v>103</v>
      </c>
      <c r="E26" s="34" t="s">
        <v>104</v>
      </c>
      <c r="F26" s="75" t="s">
        <v>85</v>
      </c>
      <c r="G26" s="7">
        <v>42978</v>
      </c>
      <c r="H26" s="7">
        <v>45535</v>
      </c>
      <c r="I26" s="8" t="s">
        <v>18</v>
      </c>
      <c r="J26" s="9">
        <v>14058.33</v>
      </c>
      <c r="K26" s="10" t="s">
        <v>18</v>
      </c>
      <c r="L26" s="9">
        <v>168700</v>
      </c>
      <c r="M26" s="98" t="s">
        <v>105</v>
      </c>
      <c r="N26" s="99"/>
    </row>
    <row r="27" spans="1:14" ht="18.149999999999999" customHeight="1" x14ac:dyDescent="0.25">
      <c r="A27" s="4">
        <v>23</v>
      </c>
      <c r="B27" s="5" t="s">
        <v>106</v>
      </c>
      <c r="C27" s="6" t="s">
        <v>107</v>
      </c>
      <c r="D27" s="6" t="s">
        <v>108</v>
      </c>
      <c r="E27" s="36" t="s">
        <v>109</v>
      </c>
      <c r="F27" s="76" t="s">
        <v>94</v>
      </c>
      <c r="G27" s="7">
        <v>44075</v>
      </c>
      <c r="H27" s="7">
        <v>45535</v>
      </c>
      <c r="I27" s="8" t="s">
        <v>18</v>
      </c>
      <c r="J27" s="9">
        <v>193777.13</v>
      </c>
      <c r="K27" s="10" t="s">
        <v>18</v>
      </c>
      <c r="L27" s="9">
        <v>2325325.52</v>
      </c>
      <c r="M27" s="98" t="s">
        <v>110</v>
      </c>
      <c r="N27" s="99"/>
    </row>
    <row r="28" spans="1:14" ht="96" x14ac:dyDescent="0.25">
      <c r="A28" s="4">
        <v>24</v>
      </c>
      <c r="B28" s="5" t="s">
        <v>111</v>
      </c>
      <c r="C28" s="6" t="s">
        <v>112</v>
      </c>
      <c r="D28" s="6" t="s">
        <v>113</v>
      </c>
      <c r="E28" s="34" t="s">
        <v>114</v>
      </c>
      <c r="F28" s="72" t="s">
        <v>17</v>
      </c>
      <c r="G28" s="7">
        <v>43700</v>
      </c>
      <c r="H28" s="7">
        <v>45536</v>
      </c>
      <c r="I28" s="8" t="s">
        <v>18</v>
      </c>
      <c r="J28" s="9">
        <v>305149.46000000002</v>
      </c>
      <c r="K28" s="10" t="s">
        <v>18</v>
      </c>
      <c r="L28" s="9">
        <v>3661793.52</v>
      </c>
      <c r="M28" s="98" t="s">
        <v>115</v>
      </c>
      <c r="N28" s="99"/>
    </row>
    <row r="29" spans="1:14" ht="12" customHeight="1" x14ac:dyDescent="0.25">
      <c r="A29" s="4">
        <v>25</v>
      </c>
      <c r="B29" s="5" t="s">
        <v>116</v>
      </c>
      <c r="C29" s="11" t="s">
        <v>117</v>
      </c>
      <c r="D29" s="11" t="s">
        <v>15</v>
      </c>
      <c r="E29" s="36"/>
      <c r="F29" s="33"/>
      <c r="G29" s="7">
        <v>44973</v>
      </c>
      <c r="H29" s="7">
        <v>45537</v>
      </c>
      <c r="I29" s="8" t="s">
        <v>18</v>
      </c>
      <c r="J29" s="9">
        <v>532535.98</v>
      </c>
      <c r="K29" s="10" t="s">
        <v>18</v>
      </c>
      <c r="L29" s="9">
        <v>6390431.7999999998</v>
      </c>
      <c r="M29" s="98" t="s">
        <v>118</v>
      </c>
      <c r="N29" s="99"/>
    </row>
    <row r="30" spans="1:14" ht="48" x14ac:dyDescent="0.25">
      <c r="A30" s="4">
        <v>26</v>
      </c>
      <c r="B30" s="5" t="s">
        <v>119</v>
      </c>
      <c r="C30" s="6" t="s">
        <v>120</v>
      </c>
      <c r="D30" s="6" t="s">
        <v>121</v>
      </c>
      <c r="E30" s="34" t="s">
        <v>122</v>
      </c>
      <c r="F30" s="74" t="s">
        <v>65</v>
      </c>
      <c r="G30" s="7">
        <v>43353</v>
      </c>
      <c r="H30" s="7">
        <v>45546</v>
      </c>
      <c r="I30" s="8" t="s">
        <v>18</v>
      </c>
      <c r="J30" s="9">
        <v>133340.17000000001</v>
      </c>
      <c r="K30" s="10" t="s">
        <v>18</v>
      </c>
      <c r="L30" s="9">
        <v>1600082.09</v>
      </c>
      <c r="M30" s="100">
        <v>240012.31</v>
      </c>
      <c r="N30" s="99"/>
    </row>
    <row r="31" spans="1:14" ht="105.6" x14ac:dyDescent="0.25">
      <c r="A31" s="4">
        <v>27</v>
      </c>
      <c r="B31" s="5" t="s">
        <v>123</v>
      </c>
      <c r="C31" s="6" t="s">
        <v>124</v>
      </c>
      <c r="D31" s="6" t="s">
        <v>125</v>
      </c>
      <c r="E31" s="34" t="s">
        <v>126</v>
      </c>
      <c r="F31" s="72" t="s">
        <v>17</v>
      </c>
      <c r="G31" s="7">
        <v>43725</v>
      </c>
      <c r="H31" s="7">
        <v>45550</v>
      </c>
      <c r="I31" s="8" t="s">
        <v>18</v>
      </c>
      <c r="J31" s="9">
        <v>141302.76</v>
      </c>
      <c r="K31" s="10" t="s">
        <v>18</v>
      </c>
      <c r="L31" s="9">
        <v>1695633.12</v>
      </c>
      <c r="M31" s="98" t="s">
        <v>127</v>
      </c>
      <c r="N31" s="99"/>
    </row>
    <row r="32" spans="1:14" ht="12" customHeight="1" x14ac:dyDescent="0.25">
      <c r="A32" s="4">
        <v>28</v>
      </c>
      <c r="B32" s="5" t="s">
        <v>128</v>
      </c>
      <c r="C32" s="11" t="s">
        <v>129</v>
      </c>
      <c r="D32" s="11" t="s">
        <v>15</v>
      </c>
      <c r="E32" s="36"/>
      <c r="F32" s="33"/>
      <c r="G32" s="7">
        <v>45198</v>
      </c>
      <c r="H32" s="7">
        <v>45563</v>
      </c>
      <c r="I32" s="8" t="s">
        <v>18</v>
      </c>
      <c r="J32" s="9">
        <v>206559.53</v>
      </c>
      <c r="K32" s="10" t="s">
        <v>18</v>
      </c>
      <c r="L32" s="9">
        <v>2478714.36</v>
      </c>
      <c r="M32" s="98" t="s">
        <v>130</v>
      </c>
      <c r="N32" s="99"/>
    </row>
    <row r="33" spans="1:14" x14ac:dyDescent="0.25">
      <c r="A33" s="4">
        <v>29</v>
      </c>
      <c r="B33" s="5" t="s">
        <v>131</v>
      </c>
      <c r="C33" s="6" t="s">
        <v>132</v>
      </c>
      <c r="D33" s="6" t="s">
        <v>133</v>
      </c>
      <c r="E33" s="36"/>
      <c r="F33" s="75" t="s">
        <v>85</v>
      </c>
      <c r="G33" s="7">
        <v>44833</v>
      </c>
      <c r="H33" s="7">
        <v>45564</v>
      </c>
      <c r="I33" s="8" t="s">
        <v>18</v>
      </c>
      <c r="J33" s="9">
        <v>52916.58</v>
      </c>
      <c r="K33" s="10" t="s">
        <v>18</v>
      </c>
      <c r="L33" s="9">
        <v>634999</v>
      </c>
      <c r="M33" s="98" t="s">
        <v>134</v>
      </c>
      <c r="N33" s="99"/>
    </row>
    <row r="34" spans="1:14" ht="38.4" x14ac:dyDescent="0.25">
      <c r="A34" s="4">
        <v>30</v>
      </c>
      <c r="B34" s="5" t="s">
        <v>135</v>
      </c>
      <c r="C34" s="6" t="s">
        <v>136</v>
      </c>
      <c r="D34" s="6" t="s">
        <v>15</v>
      </c>
      <c r="E34" s="34" t="s">
        <v>137</v>
      </c>
      <c r="F34" s="72" t="s">
        <v>17</v>
      </c>
      <c r="G34" s="7">
        <v>44470</v>
      </c>
      <c r="H34" s="7">
        <v>45565</v>
      </c>
      <c r="I34" s="8" t="s">
        <v>18</v>
      </c>
      <c r="J34" s="9">
        <v>193667.55</v>
      </c>
      <c r="K34" s="10" t="s">
        <v>18</v>
      </c>
      <c r="L34" s="9">
        <v>2324010.6</v>
      </c>
      <c r="M34" s="98" t="s">
        <v>138</v>
      </c>
      <c r="N34" s="99"/>
    </row>
    <row r="35" spans="1:14" ht="28.8" x14ac:dyDescent="0.25">
      <c r="A35" s="4">
        <v>31</v>
      </c>
      <c r="B35" s="5" t="s">
        <v>139</v>
      </c>
      <c r="C35" s="11" t="s">
        <v>140</v>
      </c>
      <c r="D35" s="11" t="s">
        <v>15</v>
      </c>
      <c r="E35" s="34" t="s">
        <v>141</v>
      </c>
      <c r="F35" s="72" t="s">
        <v>17</v>
      </c>
      <c r="G35" s="7">
        <v>45198</v>
      </c>
      <c r="H35" s="7">
        <v>45566</v>
      </c>
      <c r="I35" s="8" t="s">
        <v>18</v>
      </c>
      <c r="J35" s="9">
        <v>2634144.4700000002</v>
      </c>
      <c r="K35" s="10" t="s">
        <v>18</v>
      </c>
      <c r="L35" s="9">
        <v>31609733.609999999</v>
      </c>
      <c r="M35" s="98" t="s">
        <v>142</v>
      </c>
      <c r="N35" s="99"/>
    </row>
    <row r="36" spans="1:14" ht="19.2" x14ac:dyDescent="0.25">
      <c r="A36" s="4">
        <v>32</v>
      </c>
      <c r="B36" s="5" t="s">
        <v>143</v>
      </c>
      <c r="C36" s="6" t="s">
        <v>144</v>
      </c>
      <c r="D36" s="6" t="s">
        <v>26</v>
      </c>
      <c r="E36" s="36" t="s">
        <v>74</v>
      </c>
      <c r="F36" s="73" t="s">
        <v>28</v>
      </c>
      <c r="G36" s="7">
        <v>44837</v>
      </c>
      <c r="H36" s="7">
        <v>45567</v>
      </c>
      <c r="I36" s="8" t="s">
        <v>18</v>
      </c>
      <c r="J36" s="9">
        <v>27217.83</v>
      </c>
      <c r="K36" s="10" t="s">
        <v>18</v>
      </c>
      <c r="L36" s="9">
        <v>326613.96000000002</v>
      </c>
      <c r="M36" s="98" t="s">
        <v>145</v>
      </c>
      <c r="N36" s="99"/>
    </row>
    <row r="37" spans="1:14" ht="67.2" x14ac:dyDescent="0.25">
      <c r="A37" s="4">
        <v>33</v>
      </c>
      <c r="B37" s="5" t="s">
        <v>146</v>
      </c>
      <c r="C37" s="6" t="s">
        <v>147</v>
      </c>
      <c r="D37" s="6" t="s">
        <v>148</v>
      </c>
      <c r="E37" s="34" t="s">
        <v>149</v>
      </c>
      <c r="F37" s="72" t="s">
        <v>17</v>
      </c>
      <c r="G37" s="7">
        <v>44837</v>
      </c>
      <c r="H37" s="7">
        <v>45568</v>
      </c>
      <c r="I37" s="8" t="s">
        <v>18</v>
      </c>
      <c r="J37" s="9">
        <v>152709.75</v>
      </c>
      <c r="K37" s="10" t="s">
        <v>18</v>
      </c>
      <c r="L37" s="9">
        <v>1832517.02</v>
      </c>
      <c r="M37" s="98" t="s">
        <v>150</v>
      </c>
      <c r="N37" s="99"/>
    </row>
    <row r="38" spans="1:14" ht="18.149999999999999" customHeight="1" x14ac:dyDescent="0.25">
      <c r="A38" s="4">
        <v>34</v>
      </c>
      <c r="B38" s="5" t="s">
        <v>151</v>
      </c>
      <c r="C38" s="6" t="s">
        <v>152</v>
      </c>
      <c r="D38" s="6" t="s">
        <v>153</v>
      </c>
      <c r="E38" s="36" t="s">
        <v>154</v>
      </c>
      <c r="F38" s="77" t="s">
        <v>153</v>
      </c>
      <c r="G38" s="7">
        <v>44839</v>
      </c>
      <c r="H38" s="7">
        <v>45569</v>
      </c>
      <c r="I38" s="8" t="s">
        <v>18</v>
      </c>
      <c r="J38" s="9">
        <v>56658.41</v>
      </c>
      <c r="K38" s="10" t="s">
        <v>18</v>
      </c>
      <c r="L38" s="9">
        <v>679900.92</v>
      </c>
      <c r="M38" s="98" t="s">
        <v>155</v>
      </c>
      <c r="N38" s="99"/>
    </row>
    <row r="39" spans="1:14" ht="19.2" x14ac:dyDescent="0.25">
      <c r="A39" s="4">
        <v>35</v>
      </c>
      <c r="B39" s="5" t="s">
        <v>156</v>
      </c>
      <c r="C39" s="11" t="s">
        <v>157</v>
      </c>
      <c r="D39" s="11"/>
      <c r="E39" s="34" t="s">
        <v>158</v>
      </c>
      <c r="F39" s="72" t="s">
        <v>17</v>
      </c>
      <c r="G39" s="7">
        <v>45219</v>
      </c>
      <c r="H39" s="7">
        <v>45584</v>
      </c>
      <c r="I39" s="8" t="s">
        <v>18</v>
      </c>
      <c r="J39" s="9">
        <v>981227.3</v>
      </c>
      <c r="K39" s="10" t="s">
        <v>18</v>
      </c>
      <c r="L39" s="9">
        <v>11774727.6</v>
      </c>
      <c r="M39" s="98" t="s">
        <v>159</v>
      </c>
      <c r="N39" s="99"/>
    </row>
    <row r="40" spans="1:14" ht="18.149999999999999" customHeight="1" x14ac:dyDescent="0.25">
      <c r="A40" s="4">
        <v>36</v>
      </c>
      <c r="B40" s="5" t="s">
        <v>160</v>
      </c>
      <c r="C40" s="6" t="s">
        <v>161</v>
      </c>
      <c r="D40" s="6" t="s">
        <v>162</v>
      </c>
      <c r="E40" s="34" t="s">
        <v>163</v>
      </c>
      <c r="F40" s="72" t="s">
        <v>17</v>
      </c>
      <c r="G40" s="7">
        <v>43770</v>
      </c>
      <c r="H40" s="7">
        <v>45597</v>
      </c>
      <c r="I40" s="8" t="s">
        <v>18</v>
      </c>
      <c r="J40" s="9">
        <v>67820.600000000006</v>
      </c>
      <c r="K40" s="10" t="s">
        <v>18</v>
      </c>
      <c r="L40" s="9">
        <v>813847.24</v>
      </c>
      <c r="M40" s="98" t="s">
        <v>164</v>
      </c>
      <c r="N40" s="99"/>
    </row>
    <row r="41" spans="1:14" ht="38.4" x14ac:dyDescent="0.25">
      <c r="A41" s="4">
        <v>37</v>
      </c>
      <c r="B41" s="5" t="s">
        <v>165</v>
      </c>
      <c r="C41" s="6" t="s">
        <v>166</v>
      </c>
      <c r="D41" s="6" t="s">
        <v>15</v>
      </c>
      <c r="E41" s="34" t="s">
        <v>167</v>
      </c>
      <c r="F41" s="72" t="s">
        <v>17</v>
      </c>
      <c r="G41" s="7">
        <v>44880</v>
      </c>
      <c r="H41" s="7">
        <v>45610</v>
      </c>
      <c r="I41" s="8" t="s">
        <v>18</v>
      </c>
      <c r="J41" s="9">
        <v>67708.460000000006</v>
      </c>
      <c r="K41" s="10" t="s">
        <v>18</v>
      </c>
      <c r="L41" s="9">
        <v>812501.52</v>
      </c>
      <c r="M41" s="98" t="s">
        <v>168</v>
      </c>
      <c r="N41" s="99"/>
    </row>
    <row r="42" spans="1:14" ht="18.149999999999999" customHeight="1" x14ac:dyDescent="0.25">
      <c r="A42" s="4">
        <v>38</v>
      </c>
      <c r="B42" s="5" t="s">
        <v>169</v>
      </c>
      <c r="C42" s="6" t="s">
        <v>35</v>
      </c>
      <c r="D42" s="6" t="s">
        <v>170</v>
      </c>
      <c r="E42" s="36" t="s">
        <v>171</v>
      </c>
      <c r="F42" s="20"/>
      <c r="G42" s="7">
        <v>44523</v>
      </c>
      <c r="H42" s="7">
        <v>45619</v>
      </c>
      <c r="I42" s="8" t="s">
        <v>18</v>
      </c>
      <c r="J42" s="9">
        <v>221008.62</v>
      </c>
      <c r="K42" s="10" t="s">
        <v>18</v>
      </c>
      <c r="L42" s="9">
        <v>2652103.38</v>
      </c>
      <c r="M42" s="98" t="s">
        <v>172</v>
      </c>
      <c r="N42" s="99"/>
    </row>
    <row r="43" spans="1:14" ht="28.8" x14ac:dyDescent="0.25">
      <c r="A43" s="4">
        <v>39</v>
      </c>
      <c r="B43" s="5" t="s">
        <v>67</v>
      </c>
      <c r="C43" s="6" t="s">
        <v>173</v>
      </c>
      <c r="D43" s="6" t="s">
        <v>15</v>
      </c>
      <c r="E43" s="34" t="s">
        <v>174</v>
      </c>
      <c r="F43" s="72" t="s">
        <v>17</v>
      </c>
      <c r="G43" s="7">
        <v>43796</v>
      </c>
      <c r="H43" s="7">
        <v>45623</v>
      </c>
      <c r="I43" s="8" t="s">
        <v>18</v>
      </c>
      <c r="J43" s="9">
        <v>111318.54</v>
      </c>
      <c r="K43" s="10" t="s">
        <v>18</v>
      </c>
      <c r="L43" s="9">
        <v>1335822.48</v>
      </c>
      <c r="M43" s="98" t="s">
        <v>175</v>
      </c>
      <c r="N43" s="99"/>
    </row>
    <row r="44" spans="1:14" ht="48" x14ac:dyDescent="0.25">
      <c r="A44" s="4">
        <v>40</v>
      </c>
      <c r="B44" s="5" t="s">
        <v>176</v>
      </c>
      <c r="C44" s="6" t="s">
        <v>177</v>
      </c>
      <c r="D44" s="6" t="s">
        <v>15</v>
      </c>
      <c r="E44" s="34" t="s">
        <v>178</v>
      </c>
      <c r="F44" s="72" t="s">
        <v>17</v>
      </c>
      <c r="G44" s="7">
        <v>43852</v>
      </c>
      <c r="H44" s="7">
        <v>45627</v>
      </c>
      <c r="I44" s="8" t="s">
        <v>18</v>
      </c>
      <c r="J44" s="9">
        <v>64997.53</v>
      </c>
      <c r="K44" s="10" t="s">
        <v>18</v>
      </c>
      <c r="L44" s="9">
        <v>779970.36</v>
      </c>
      <c r="M44" s="98" t="s">
        <v>179</v>
      </c>
      <c r="N44" s="99"/>
    </row>
    <row r="45" spans="1:14" ht="19.2" x14ac:dyDescent="0.25">
      <c r="A45" s="4">
        <v>41</v>
      </c>
      <c r="B45" s="5" t="s">
        <v>180</v>
      </c>
      <c r="C45" s="6" t="s">
        <v>181</v>
      </c>
      <c r="D45" s="6" t="s">
        <v>182</v>
      </c>
      <c r="E45" s="36" t="s">
        <v>183</v>
      </c>
      <c r="F45" s="73" t="s">
        <v>28</v>
      </c>
      <c r="G45" s="7">
        <v>43798</v>
      </c>
      <c r="H45" s="7">
        <v>45627</v>
      </c>
      <c r="I45" s="8" t="s">
        <v>18</v>
      </c>
      <c r="J45" s="9">
        <v>52063.31</v>
      </c>
      <c r="K45" s="10" t="s">
        <v>18</v>
      </c>
      <c r="L45" s="9">
        <v>624759.72</v>
      </c>
      <c r="M45" s="101" t="s">
        <v>184</v>
      </c>
      <c r="N45" s="102"/>
    </row>
    <row r="46" spans="1:14" ht="28.8" x14ac:dyDescent="0.25">
      <c r="A46" s="4">
        <v>42</v>
      </c>
      <c r="B46" s="5" t="s">
        <v>185</v>
      </c>
      <c r="C46" s="6" t="s">
        <v>186</v>
      </c>
      <c r="D46" s="6" t="s">
        <v>15</v>
      </c>
      <c r="E46" s="38" t="s">
        <v>187</v>
      </c>
      <c r="F46" s="72" t="s">
        <v>17</v>
      </c>
      <c r="G46" s="7">
        <v>44167</v>
      </c>
      <c r="H46" s="7">
        <v>45628</v>
      </c>
      <c r="I46" s="8" t="s">
        <v>18</v>
      </c>
      <c r="J46" s="9">
        <v>46767.1</v>
      </c>
      <c r="K46" s="10" t="s">
        <v>18</v>
      </c>
      <c r="L46" s="9">
        <v>561205.19999999995</v>
      </c>
      <c r="M46" s="101" t="s">
        <v>188</v>
      </c>
      <c r="N46" s="102"/>
    </row>
    <row r="47" spans="1:14" ht="86.4" x14ac:dyDescent="0.25">
      <c r="A47" s="4">
        <v>43</v>
      </c>
      <c r="B47" s="5" t="s">
        <v>189</v>
      </c>
      <c r="C47" s="6" t="s">
        <v>190</v>
      </c>
      <c r="D47" s="6" t="s">
        <v>26</v>
      </c>
      <c r="E47" s="34" t="s">
        <v>191</v>
      </c>
      <c r="F47" s="73" t="s">
        <v>28</v>
      </c>
      <c r="G47" s="7">
        <v>44534</v>
      </c>
      <c r="H47" s="7">
        <v>45630</v>
      </c>
      <c r="I47" s="8" t="s">
        <v>18</v>
      </c>
      <c r="J47" s="9">
        <v>193354.63</v>
      </c>
      <c r="K47" s="10" t="s">
        <v>18</v>
      </c>
      <c r="L47" s="9">
        <v>2320255.54</v>
      </c>
      <c r="M47" s="101" t="s">
        <v>192</v>
      </c>
      <c r="N47" s="102"/>
    </row>
    <row r="48" spans="1:14" ht="48" x14ac:dyDescent="0.25">
      <c r="A48" s="4">
        <v>44</v>
      </c>
      <c r="B48" s="5" t="s">
        <v>193</v>
      </c>
      <c r="C48" s="6" t="s">
        <v>194</v>
      </c>
      <c r="D48" s="6" t="s">
        <v>15</v>
      </c>
      <c r="E48" s="39" t="s">
        <v>195</v>
      </c>
      <c r="F48" s="72" t="s">
        <v>17</v>
      </c>
      <c r="G48" s="7">
        <v>43815</v>
      </c>
      <c r="H48" s="7">
        <v>45644</v>
      </c>
      <c r="I48" s="8" t="s">
        <v>18</v>
      </c>
      <c r="J48" s="9">
        <v>110261.22</v>
      </c>
      <c r="K48" s="10" t="s">
        <v>18</v>
      </c>
      <c r="L48" s="9">
        <v>1323134.6399999999</v>
      </c>
      <c r="M48" s="101" t="s">
        <v>196</v>
      </c>
      <c r="N48" s="102"/>
    </row>
    <row r="49" spans="1:14" ht="18.149999999999999" customHeight="1" x14ac:dyDescent="0.25">
      <c r="A49" s="4">
        <v>45</v>
      </c>
      <c r="B49" s="12" t="s">
        <v>197</v>
      </c>
      <c r="C49" s="6" t="s">
        <v>35</v>
      </c>
      <c r="D49" s="6"/>
      <c r="E49" s="36"/>
      <c r="F49" s="20"/>
      <c r="G49" s="7">
        <v>44562</v>
      </c>
      <c r="H49" s="7">
        <v>45657</v>
      </c>
      <c r="I49" s="8" t="s">
        <v>18</v>
      </c>
      <c r="J49" s="9">
        <v>3325000</v>
      </c>
      <c r="K49" s="10" t="s">
        <v>18</v>
      </c>
      <c r="L49" s="9">
        <v>39900000</v>
      </c>
      <c r="M49" s="103" t="s">
        <v>198</v>
      </c>
      <c r="N49" s="104"/>
    </row>
    <row r="50" spans="1:14" ht="18.149999999999999" customHeight="1" x14ac:dyDescent="0.25">
      <c r="A50" s="4">
        <v>46</v>
      </c>
      <c r="B50" s="12" t="s">
        <v>197</v>
      </c>
      <c r="C50" s="6" t="s">
        <v>35</v>
      </c>
      <c r="D50" s="6"/>
      <c r="E50" s="36"/>
      <c r="F50" s="20"/>
      <c r="G50" s="7">
        <v>44562</v>
      </c>
      <c r="H50" s="7">
        <v>45657</v>
      </c>
      <c r="I50" s="8" t="s">
        <v>18</v>
      </c>
      <c r="J50" s="9">
        <v>1149633.3700000001</v>
      </c>
      <c r="K50" s="10" t="s">
        <v>18</v>
      </c>
      <c r="L50" s="9">
        <v>13795600.42</v>
      </c>
      <c r="M50" s="103" t="s">
        <v>199</v>
      </c>
      <c r="N50" s="104"/>
    </row>
    <row r="51" spans="1:14" ht="18.149999999999999" customHeight="1" x14ac:dyDescent="0.25">
      <c r="A51" s="4">
        <v>47</v>
      </c>
      <c r="B51" s="12" t="s">
        <v>197</v>
      </c>
      <c r="C51" s="6" t="s">
        <v>35</v>
      </c>
      <c r="D51" s="6"/>
      <c r="E51" s="36"/>
      <c r="F51" s="20"/>
      <c r="G51" s="7">
        <v>44562</v>
      </c>
      <c r="H51" s="7">
        <v>45657</v>
      </c>
      <c r="I51" s="8" t="s">
        <v>18</v>
      </c>
      <c r="J51" s="9">
        <v>3183758.33</v>
      </c>
      <c r="K51" s="10" t="s">
        <v>18</v>
      </c>
      <c r="L51" s="9">
        <v>38205100</v>
      </c>
      <c r="M51" s="103" t="s">
        <v>200</v>
      </c>
      <c r="N51" s="104"/>
    </row>
    <row r="52" spans="1:14" ht="48" x14ac:dyDescent="0.25">
      <c r="A52" s="4">
        <v>48</v>
      </c>
      <c r="B52" s="5" t="s">
        <v>67</v>
      </c>
      <c r="C52" s="6" t="s">
        <v>201</v>
      </c>
      <c r="D52" s="6" t="s">
        <v>15</v>
      </c>
      <c r="E52" s="34" t="s">
        <v>202</v>
      </c>
      <c r="F52" s="72" t="s">
        <v>17</v>
      </c>
      <c r="G52" s="7">
        <v>44574</v>
      </c>
      <c r="H52" s="7">
        <v>45669</v>
      </c>
      <c r="I52" s="8" t="s">
        <v>18</v>
      </c>
      <c r="J52" s="9">
        <v>1140151</v>
      </c>
      <c r="K52" s="10" t="s">
        <v>18</v>
      </c>
      <c r="L52" s="9">
        <v>13681812</v>
      </c>
      <c r="M52" s="103" t="s">
        <v>203</v>
      </c>
      <c r="N52" s="104"/>
    </row>
    <row r="53" spans="1:14" ht="38.4" x14ac:dyDescent="0.25">
      <c r="A53" s="4">
        <v>49</v>
      </c>
      <c r="B53" s="5" t="s">
        <v>204</v>
      </c>
      <c r="C53" s="6" t="s">
        <v>205</v>
      </c>
      <c r="D53" s="6" t="s">
        <v>206</v>
      </c>
      <c r="E53" s="34" t="s">
        <v>207</v>
      </c>
      <c r="F53" s="74" t="s">
        <v>65</v>
      </c>
      <c r="G53" s="7">
        <v>44941</v>
      </c>
      <c r="H53" s="7">
        <v>45672</v>
      </c>
      <c r="I53" s="8" t="s">
        <v>18</v>
      </c>
      <c r="J53" s="9">
        <v>133826.44</v>
      </c>
      <c r="K53" s="10" t="s">
        <v>18</v>
      </c>
      <c r="L53" s="9">
        <v>1605917.3</v>
      </c>
      <c r="M53" s="105">
        <v>802958.65</v>
      </c>
      <c r="N53" s="102"/>
    </row>
    <row r="54" spans="1:14" ht="19.2" x14ac:dyDescent="0.25">
      <c r="A54" s="4">
        <v>50</v>
      </c>
      <c r="B54" s="5" t="s">
        <v>135</v>
      </c>
      <c r="C54" s="6" t="s">
        <v>208</v>
      </c>
      <c r="D54" s="6" t="s">
        <v>15</v>
      </c>
      <c r="E54" s="43" t="s">
        <v>209</v>
      </c>
      <c r="F54" s="72" t="s">
        <v>17</v>
      </c>
      <c r="G54" s="7">
        <v>43819</v>
      </c>
      <c r="H54" s="7">
        <v>45678</v>
      </c>
      <c r="I54" s="8" t="s">
        <v>18</v>
      </c>
      <c r="J54" s="9">
        <v>984205.59</v>
      </c>
      <c r="K54" s="10" t="s">
        <v>18</v>
      </c>
      <c r="L54" s="9">
        <v>11810467.08</v>
      </c>
      <c r="M54" s="103" t="s">
        <v>210</v>
      </c>
      <c r="N54" s="104"/>
    </row>
    <row r="55" spans="1:14" ht="28.8" x14ac:dyDescent="0.25">
      <c r="A55" s="4">
        <v>51</v>
      </c>
      <c r="B55" s="5" t="s">
        <v>211</v>
      </c>
      <c r="C55" s="6" t="s">
        <v>212</v>
      </c>
      <c r="D55" s="6" t="s">
        <v>213</v>
      </c>
      <c r="E55" s="34" t="s">
        <v>214</v>
      </c>
      <c r="F55" s="72" t="s">
        <v>17</v>
      </c>
      <c r="G55" s="7">
        <v>44226</v>
      </c>
      <c r="H55" s="7">
        <v>45687</v>
      </c>
      <c r="I55" s="8" t="s">
        <v>18</v>
      </c>
      <c r="J55" s="9">
        <v>894152.3</v>
      </c>
      <c r="K55" s="10" t="s">
        <v>18</v>
      </c>
      <c r="L55" s="9">
        <v>10729827.6</v>
      </c>
      <c r="M55" s="103" t="s">
        <v>215</v>
      </c>
      <c r="N55" s="104"/>
    </row>
    <row r="56" spans="1:14" ht="12" customHeight="1" x14ac:dyDescent="0.25">
      <c r="A56" s="4">
        <v>52</v>
      </c>
      <c r="B56" s="5" t="s">
        <v>216</v>
      </c>
      <c r="C56" s="6" t="s">
        <v>217</v>
      </c>
      <c r="D56" s="6" t="s">
        <v>218</v>
      </c>
      <c r="E56" s="36" t="s">
        <v>219</v>
      </c>
      <c r="F56" s="78" t="s">
        <v>218</v>
      </c>
      <c r="G56" s="7">
        <v>43859</v>
      </c>
      <c r="H56" s="7">
        <v>45688</v>
      </c>
      <c r="I56" s="8" t="s">
        <v>18</v>
      </c>
      <c r="J56" s="9">
        <v>96417.71</v>
      </c>
      <c r="K56" s="10" t="s">
        <v>18</v>
      </c>
      <c r="L56" s="9">
        <v>1157012.52</v>
      </c>
      <c r="M56" s="101" t="s">
        <v>220</v>
      </c>
      <c r="N56" s="102"/>
    </row>
    <row r="57" spans="1:14" ht="12" customHeight="1" x14ac:dyDescent="0.25">
      <c r="A57" s="4">
        <v>53</v>
      </c>
      <c r="B57" s="5" t="s">
        <v>165</v>
      </c>
      <c r="C57" s="6" t="s">
        <v>221</v>
      </c>
      <c r="D57" s="6" t="s">
        <v>15</v>
      </c>
      <c r="E57" s="34" t="s">
        <v>222</v>
      </c>
      <c r="F57" s="20"/>
      <c r="G57" s="7">
        <v>43857</v>
      </c>
      <c r="H57" s="7">
        <v>45702</v>
      </c>
      <c r="I57" s="8" t="s">
        <v>18</v>
      </c>
      <c r="J57" s="9">
        <v>89581.7</v>
      </c>
      <c r="K57" s="10" t="s">
        <v>18</v>
      </c>
      <c r="L57" s="9">
        <v>1074980.3999999999</v>
      </c>
      <c r="M57" s="101" t="s">
        <v>223</v>
      </c>
      <c r="N57" s="102"/>
    </row>
    <row r="58" spans="1:14" ht="86.4" x14ac:dyDescent="0.25">
      <c r="A58" s="4">
        <v>54</v>
      </c>
      <c r="B58" s="5" t="s">
        <v>224</v>
      </c>
      <c r="C58" s="6" t="s">
        <v>225</v>
      </c>
      <c r="D58" s="6" t="s">
        <v>15</v>
      </c>
      <c r="E58" s="34" t="s">
        <v>226</v>
      </c>
      <c r="F58" s="72" t="s">
        <v>17</v>
      </c>
      <c r="G58" s="7">
        <v>44973</v>
      </c>
      <c r="H58" s="7">
        <v>45704</v>
      </c>
      <c r="I58" s="8" t="s">
        <v>18</v>
      </c>
      <c r="J58" s="9">
        <v>1537248.43</v>
      </c>
      <c r="K58" s="10" t="s">
        <v>18</v>
      </c>
      <c r="L58" s="9">
        <v>18446981.100000001</v>
      </c>
      <c r="M58" s="103" t="s">
        <v>227</v>
      </c>
      <c r="N58" s="104"/>
    </row>
    <row r="59" spans="1:14" ht="86.4" x14ac:dyDescent="0.25">
      <c r="A59" s="4">
        <v>55</v>
      </c>
      <c r="B59" s="5" t="s">
        <v>228</v>
      </c>
      <c r="C59" s="11" t="s">
        <v>229</v>
      </c>
      <c r="D59" s="11"/>
      <c r="E59" s="34" t="s">
        <v>230</v>
      </c>
      <c r="F59" s="72" t="s">
        <v>17</v>
      </c>
      <c r="G59" s="7">
        <v>45294</v>
      </c>
      <c r="H59" s="7">
        <v>45660</v>
      </c>
      <c r="I59" s="8" t="s">
        <v>18</v>
      </c>
      <c r="J59" s="9">
        <v>3950654.74</v>
      </c>
      <c r="K59" s="10" t="s">
        <v>18</v>
      </c>
      <c r="L59" s="9">
        <v>47407856.850000001</v>
      </c>
      <c r="M59" s="103" t="s">
        <v>231</v>
      </c>
      <c r="N59" s="104"/>
    </row>
    <row r="60" spans="1:14" ht="19.2" x14ac:dyDescent="0.25">
      <c r="A60" s="4">
        <v>56</v>
      </c>
      <c r="B60" s="5" t="s">
        <v>232</v>
      </c>
      <c r="C60" s="6" t="s">
        <v>233</v>
      </c>
      <c r="D60" s="6" t="s">
        <v>26</v>
      </c>
      <c r="E60" s="36" t="s">
        <v>234</v>
      </c>
      <c r="F60" s="73" t="s">
        <v>28</v>
      </c>
      <c r="G60" s="13" t="s">
        <v>235</v>
      </c>
      <c r="H60" s="7">
        <v>45705</v>
      </c>
      <c r="I60" s="8" t="s">
        <v>18</v>
      </c>
      <c r="J60" s="9">
        <v>199784.1</v>
      </c>
      <c r="K60" s="10" t="s">
        <v>18</v>
      </c>
      <c r="L60" s="9">
        <v>2397409.2000000002</v>
      </c>
      <c r="M60" s="103" t="s">
        <v>236</v>
      </c>
      <c r="N60" s="104"/>
    </row>
    <row r="61" spans="1:14" ht="12" customHeight="1" x14ac:dyDescent="0.25">
      <c r="A61" s="4">
        <v>57</v>
      </c>
      <c r="B61" s="5" t="s">
        <v>237</v>
      </c>
      <c r="C61" s="6" t="s">
        <v>238</v>
      </c>
      <c r="D61" s="6" t="s">
        <v>15</v>
      </c>
      <c r="E61" s="36"/>
      <c r="F61" s="20"/>
      <c r="G61" s="7">
        <v>44799</v>
      </c>
      <c r="H61" s="7">
        <v>45711</v>
      </c>
      <c r="I61" s="8" t="s">
        <v>18</v>
      </c>
      <c r="J61" s="9">
        <v>41510.949999999997</v>
      </c>
      <c r="K61" s="10" t="s">
        <v>18</v>
      </c>
      <c r="L61" s="9">
        <v>498131.4</v>
      </c>
      <c r="M61" s="101" t="s">
        <v>239</v>
      </c>
      <c r="N61" s="102"/>
    </row>
    <row r="62" spans="1:14" ht="48" x14ac:dyDescent="0.25">
      <c r="A62" s="4">
        <v>58</v>
      </c>
      <c r="B62" s="5" t="s">
        <v>240</v>
      </c>
      <c r="C62" s="6" t="s">
        <v>241</v>
      </c>
      <c r="D62" s="6" t="s">
        <v>213</v>
      </c>
      <c r="E62" s="34" t="s">
        <v>242</v>
      </c>
      <c r="F62" s="72" t="s">
        <v>17</v>
      </c>
      <c r="G62" s="7">
        <v>44986</v>
      </c>
      <c r="H62" s="7">
        <v>45717</v>
      </c>
      <c r="I62" s="8" t="s">
        <v>18</v>
      </c>
      <c r="J62" s="9">
        <v>3040528.51</v>
      </c>
      <c r="K62" s="10" t="s">
        <v>18</v>
      </c>
      <c r="L62" s="9">
        <v>36486342.119999997</v>
      </c>
      <c r="M62" s="103" t="s">
        <v>243</v>
      </c>
      <c r="N62" s="104"/>
    </row>
    <row r="63" spans="1:14" ht="38.4" x14ac:dyDescent="0.25">
      <c r="A63" s="4">
        <v>59</v>
      </c>
      <c r="B63" s="5" t="s">
        <v>244</v>
      </c>
      <c r="C63" s="6" t="s">
        <v>245</v>
      </c>
      <c r="D63" s="6" t="s">
        <v>15</v>
      </c>
      <c r="E63" s="34" t="s">
        <v>246</v>
      </c>
      <c r="F63" s="72" t="s">
        <v>17</v>
      </c>
      <c r="G63" s="7">
        <v>44994</v>
      </c>
      <c r="H63" s="7">
        <v>45725</v>
      </c>
      <c r="I63" s="8" t="s">
        <v>18</v>
      </c>
      <c r="J63" s="9">
        <v>164988.22</v>
      </c>
      <c r="K63" s="10" t="s">
        <v>18</v>
      </c>
      <c r="L63" s="9">
        <v>1979858.64</v>
      </c>
      <c r="M63" s="103" t="s">
        <v>247</v>
      </c>
      <c r="N63" s="104"/>
    </row>
    <row r="64" spans="1:14" ht="57.6" x14ac:dyDescent="0.25">
      <c r="A64" s="4">
        <v>60</v>
      </c>
      <c r="B64" s="5" t="s">
        <v>248</v>
      </c>
      <c r="C64" s="6" t="s">
        <v>249</v>
      </c>
      <c r="D64" s="6" t="s">
        <v>15</v>
      </c>
      <c r="E64" s="34" t="s">
        <v>250</v>
      </c>
      <c r="F64" s="72" t="s">
        <v>17</v>
      </c>
      <c r="G64" s="7">
        <v>44799</v>
      </c>
      <c r="H64" s="7">
        <v>45741</v>
      </c>
      <c r="I64" s="8" t="s">
        <v>18</v>
      </c>
      <c r="J64" s="9">
        <v>27826.560000000001</v>
      </c>
      <c r="K64" s="10" t="s">
        <v>18</v>
      </c>
      <c r="L64" s="9">
        <v>333918.71999999997</v>
      </c>
      <c r="M64" s="101" t="s">
        <v>251</v>
      </c>
      <c r="N64" s="102"/>
    </row>
    <row r="65" spans="1:14" ht="19.2" x14ac:dyDescent="0.25">
      <c r="A65" s="4">
        <v>61</v>
      </c>
      <c r="B65" s="5" t="s">
        <v>252</v>
      </c>
      <c r="C65" s="6" t="s">
        <v>253</v>
      </c>
      <c r="D65" s="6" t="s">
        <v>15</v>
      </c>
      <c r="E65" s="34" t="s">
        <v>254</v>
      </c>
      <c r="F65" s="72" t="s">
        <v>17</v>
      </c>
      <c r="G65" s="7">
        <v>43900</v>
      </c>
      <c r="H65" s="7">
        <v>45747</v>
      </c>
      <c r="I65" s="8" t="s">
        <v>18</v>
      </c>
      <c r="J65" s="9">
        <v>1256666.6599999999</v>
      </c>
      <c r="K65" s="10" t="s">
        <v>18</v>
      </c>
      <c r="L65" s="9">
        <v>15079999.92</v>
      </c>
      <c r="M65" s="103" t="s">
        <v>255</v>
      </c>
      <c r="N65" s="104"/>
    </row>
    <row r="66" spans="1:14" ht="48" x14ac:dyDescent="0.25">
      <c r="A66" s="4">
        <v>62</v>
      </c>
      <c r="B66" s="5" t="s">
        <v>256</v>
      </c>
      <c r="C66" s="6" t="s">
        <v>257</v>
      </c>
      <c r="D66" s="6" t="s">
        <v>15</v>
      </c>
      <c r="E66" s="34" t="s">
        <v>258</v>
      </c>
      <c r="F66" s="72" t="s">
        <v>17</v>
      </c>
      <c r="G66" s="7">
        <v>45139</v>
      </c>
      <c r="H66" s="7">
        <v>45748</v>
      </c>
      <c r="I66" s="8" t="s">
        <v>18</v>
      </c>
      <c r="J66" s="9">
        <v>2660536.34</v>
      </c>
      <c r="K66" s="10" t="s">
        <v>18</v>
      </c>
      <c r="L66" s="9">
        <v>31926436.079999998</v>
      </c>
      <c r="M66" s="103" t="s">
        <v>259</v>
      </c>
      <c r="N66" s="104"/>
    </row>
    <row r="67" spans="1:14" ht="18.149999999999999" customHeight="1" x14ac:dyDescent="0.25">
      <c r="A67" s="4">
        <v>63</v>
      </c>
      <c r="B67" s="12" t="s">
        <v>197</v>
      </c>
      <c r="C67" s="6" t="s">
        <v>260</v>
      </c>
      <c r="D67" s="6" t="s">
        <v>261</v>
      </c>
      <c r="E67" s="36"/>
      <c r="F67" s="73" t="s">
        <v>28</v>
      </c>
      <c r="G67" s="7">
        <v>44914</v>
      </c>
      <c r="H67" s="7">
        <v>46007</v>
      </c>
      <c r="I67" s="8" t="s">
        <v>18</v>
      </c>
      <c r="J67" s="9">
        <v>3901080.28</v>
      </c>
      <c r="K67" s="10" t="s">
        <v>18</v>
      </c>
      <c r="L67" s="9">
        <v>46812963.359999999</v>
      </c>
      <c r="M67" s="103" t="s">
        <v>262</v>
      </c>
      <c r="N67" s="104"/>
    </row>
    <row r="68" spans="1:14" ht="19.2" x14ac:dyDescent="0.25">
      <c r="A68" s="4">
        <v>64</v>
      </c>
      <c r="B68" s="5" t="s">
        <v>169</v>
      </c>
      <c r="C68" s="6" t="s">
        <v>263</v>
      </c>
      <c r="D68" s="6" t="s">
        <v>26</v>
      </c>
      <c r="E68" s="36" t="s">
        <v>264</v>
      </c>
      <c r="F68" s="73" t="s">
        <v>28</v>
      </c>
      <c r="G68" s="7">
        <v>45159</v>
      </c>
      <c r="H68" s="7">
        <v>45525</v>
      </c>
      <c r="I68" s="8" t="s">
        <v>18</v>
      </c>
      <c r="J68" s="9">
        <v>225158.33</v>
      </c>
      <c r="K68" s="10" t="s">
        <v>18</v>
      </c>
      <c r="L68" s="9">
        <v>2701900</v>
      </c>
      <c r="M68" s="101" t="s">
        <v>265</v>
      </c>
      <c r="N68" s="102"/>
    </row>
    <row r="69" spans="1:14" ht="38.4" x14ac:dyDescent="0.25">
      <c r="A69" s="4">
        <v>65</v>
      </c>
      <c r="B69" s="5" t="s">
        <v>266</v>
      </c>
      <c r="C69" s="6" t="s">
        <v>267</v>
      </c>
      <c r="D69" s="6"/>
      <c r="E69" s="34" t="s">
        <v>268</v>
      </c>
      <c r="F69" s="72" t="s">
        <v>17</v>
      </c>
      <c r="G69" s="7">
        <v>45299</v>
      </c>
      <c r="H69" s="7">
        <v>45665</v>
      </c>
      <c r="I69" s="8" t="s">
        <v>18</v>
      </c>
      <c r="J69" s="9">
        <v>95454.74</v>
      </c>
      <c r="K69" s="10" t="s">
        <v>18</v>
      </c>
      <c r="L69" s="9">
        <v>1145456.8799999999</v>
      </c>
      <c r="M69" s="101" t="s">
        <v>269</v>
      </c>
      <c r="N69" s="102"/>
    </row>
    <row r="70" spans="1:14" ht="48" x14ac:dyDescent="0.25">
      <c r="A70" s="4">
        <v>66</v>
      </c>
      <c r="B70" s="5" t="s">
        <v>270</v>
      </c>
      <c r="C70" s="6" t="s">
        <v>271</v>
      </c>
      <c r="D70" s="6"/>
      <c r="E70" s="39" t="s">
        <v>272</v>
      </c>
      <c r="F70" s="72" t="s">
        <v>17</v>
      </c>
      <c r="G70" s="7">
        <v>45299</v>
      </c>
      <c r="H70" s="7">
        <v>45665</v>
      </c>
      <c r="I70" s="8" t="s">
        <v>18</v>
      </c>
      <c r="J70" s="9">
        <v>114379.88</v>
      </c>
      <c r="K70" s="10" t="s">
        <v>18</v>
      </c>
      <c r="L70" s="9">
        <v>1372558.56</v>
      </c>
      <c r="M70" s="101" t="s">
        <v>273</v>
      </c>
      <c r="N70" s="102"/>
    </row>
    <row r="71" spans="1:14" ht="48" x14ac:dyDescent="0.25">
      <c r="A71" s="4">
        <v>67</v>
      </c>
      <c r="B71" s="5" t="s">
        <v>270</v>
      </c>
      <c r="C71" s="6" t="s">
        <v>274</v>
      </c>
      <c r="D71" s="6"/>
      <c r="E71" s="39" t="s">
        <v>275</v>
      </c>
      <c r="F71" s="72" t="s">
        <v>17</v>
      </c>
      <c r="G71" s="7">
        <v>45299</v>
      </c>
      <c r="H71" s="7">
        <v>45665</v>
      </c>
      <c r="I71" s="8" t="s">
        <v>18</v>
      </c>
      <c r="J71" s="9">
        <v>19400.28</v>
      </c>
      <c r="K71" s="10" t="s">
        <v>18</v>
      </c>
      <c r="L71" s="9">
        <v>232803.32</v>
      </c>
      <c r="M71" s="101" t="s">
        <v>276</v>
      </c>
      <c r="N71" s="102"/>
    </row>
    <row r="72" spans="1:14" ht="67.2" x14ac:dyDescent="0.25">
      <c r="A72" s="4">
        <v>68</v>
      </c>
      <c r="B72" s="5" t="s">
        <v>277</v>
      </c>
      <c r="C72" s="6" t="s">
        <v>278</v>
      </c>
      <c r="D72" s="6"/>
      <c r="E72" s="40" t="s">
        <v>279</v>
      </c>
      <c r="F72" s="79" t="s">
        <v>280</v>
      </c>
      <c r="G72" s="7">
        <v>45300</v>
      </c>
      <c r="H72" s="7">
        <v>45665</v>
      </c>
      <c r="I72" s="8" t="s">
        <v>18</v>
      </c>
      <c r="J72" s="9">
        <v>258333.14</v>
      </c>
      <c r="K72" s="10" t="s">
        <v>18</v>
      </c>
      <c r="L72" s="9">
        <v>3099997.68</v>
      </c>
      <c r="M72" s="103" t="s">
        <v>281</v>
      </c>
      <c r="N72" s="104"/>
    </row>
    <row r="73" spans="1:14" ht="28.8" x14ac:dyDescent="0.25">
      <c r="A73" s="4">
        <v>69</v>
      </c>
      <c r="B73" s="5" t="s">
        <v>282</v>
      </c>
      <c r="C73" s="6" t="s">
        <v>283</v>
      </c>
      <c r="D73" s="6"/>
      <c r="E73" s="41" t="s">
        <v>284</v>
      </c>
      <c r="F73" s="20"/>
      <c r="G73" s="7">
        <v>45323</v>
      </c>
      <c r="H73" s="7">
        <v>45688</v>
      </c>
      <c r="I73" s="8" t="s">
        <v>18</v>
      </c>
      <c r="J73" s="9">
        <v>757143.24</v>
      </c>
      <c r="K73" s="10" t="s">
        <v>18</v>
      </c>
      <c r="L73" s="9">
        <v>9085718.8800000008</v>
      </c>
      <c r="M73" s="103" t="s">
        <v>285</v>
      </c>
      <c r="N73" s="104"/>
    </row>
    <row r="74" spans="1:14" ht="28.8" x14ac:dyDescent="0.25">
      <c r="A74" s="4">
        <v>70</v>
      </c>
      <c r="B74" s="5" t="s">
        <v>286</v>
      </c>
      <c r="C74" s="6" t="s">
        <v>283</v>
      </c>
      <c r="D74" s="6"/>
      <c r="E74" s="39" t="s">
        <v>287</v>
      </c>
      <c r="F74" s="79" t="s">
        <v>280</v>
      </c>
      <c r="G74" s="7">
        <v>45323</v>
      </c>
      <c r="H74" s="7">
        <v>45688</v>
      </c>
      <c r="I74" s="8" t="s">
        <v>18</v>
      </c>
      <c r="J74" s="9">
        <v>144903.91</v>
      </c>
      <c r="K74" s="10" t="s">
        <v>18</v>
      </c>
      <c r="L74" s="9">
        <v>1738846.93</v>
      </c>
      <c r="M74" s="101" t="s">
        <v>288</v>
      </c>
      <c r="N74" s="102"/>
    </row>
    <row r="75" spans="1:14" ht="38.4" x14ac:dyDescent="0.25">
      <c r="A75" s="4">
        <v>71</v>
      </c>
      <c r="B75" s="5" t="s">
        <v>289</v>
      </c>
      <c r="C75" s="6" t="s">
        <v>290</v>
      </c>
      <c r="D75" s="6"/>
      <c r="E75" s="39" t="s">
        <v>291</v>
      </c>
      <c r="F75" s="72" t="s">
        <v>17</v>
      </c>
      <c r="G75" s="7">
        <v>45335</v>
      </c>
      <c r="H75" s="7">
        <v>45701</v>
      </c>
      <c r="I75" s="8" t="s">
        <v>18</v>
      </c>
      <c r="J75" s="9">
        <v>799212.35</v>
      </c>
      <c r="K75" s="10" t="s">
        <v>18</v>
      </c>
      <c r="L75" s="9">
        <v>9590548.1999999993</v>
      </c>
      <c r="M75" s="103" t="s">
        <v>292</v>
      </c>
      <c r="N75" s="104"/>
    </row>
    <row r="76" spans="1:14" ht="38.4" x14ac:dyDescent="0.25">
      <c r="A76" s="4">
        <v>72</v>
      </c>
      <c r="B76" s="12" t="s">
        <v>293</v>
      </c>
      <c r="C76" s="6" t="s">
        <v>294</v>
      </c>
      <c r="D76" s="6"/>
      <c r="E76" s="42" t="s">
        <v>295</v>
      </c>
      <c r="F76" s="75" t="s">
        <v>85</v>
      </c>
      <c r="G76" s="7">
        <v>45349</v>
      </c>
      <c r="H76" s="7">
        <v>45708</v>
      </c>
      <c r="I76" s="8" t="s">
        <v>18</v>
      </c>
      <c r="J76" s="9">
        <v>51797.72</v>
      </c>
      <c r="K76" s="10" t="s">
        <v>18</v>
      </c>
      <c r="L76" s="9">
        <v>621572.59</v>
      </c>
      <c r="M76" s="101" t="s">
        <v>296</v>
      </c>
      <c r="N76" s="102"/>
    </row>
    <row r="77" spans="1:14" ht="28.8" x14ac:dyDescent="0.25">
      <c r="A77" s="4">
        <v>73</v>
      </c>
      <c r="B77" s="5" t="s">
        <v>297</v>
      </c>
      <c r="C77" s="6" t="s">
        <v>298</v>
      </c>
      <c r="D77" s="6"/>
      <c r="E77" s="39" t="s">
        <v>299</v>
      </c>
      <c r="F77" s="73" t="s">
        <v>28</v>
      </c>
      <c r="G77" s="7">
        <v>45289</v>
      </c>
      <c r="H77" s="7">
        <v>45655</v>
      </c>
      <c r="I77" s="8" t="s">
        <v>18</v>
      </c>
      <c r="J77" s="9">
        <v>654283</v>
      </c>
      <c r="K77" s="10" t="s">
        <v>18</v>
      </c>
      <c r="L77" s="9">
        <v>7851395.96</v>
      </c>
      <c r="M77" s="103" t="s">
        <v>300</v>
      </c>
      <c r="N77" s="104"/>
    </row>
    <row r="78" spans="1:14" ht="28.8" x14ac:dyDescent="0.25">
      <c r="A78" s="4">
        <v>74</v>
      </c>
      <c r="B78" s="5" t="s">
        <v>301</v>
      </c>
      <c r="C78" s="6" t="s">
        <v>302</v>
      </c>
      <c r="D78" s="6"/>
      <c r="E78" s="39" t="s">
        <v>303</v>
      </c>
      <c r="F78" s="72" t="s">
        <v>17</v>
      </c>
      <c r="G78" s="7">
        <v>45198</v>
      </c>
      <c r="H78" s="7">
        <v>45564</v>
      </c>
      <c r="I78" s="8" t="s">
        <v>18</v>
      </c>
      <c r="J78" s="9">
        <v>206559.53</v>
      </c>
      <c r="K78" s="10" t="s">
        <v>18</v>
      </c>
      <c r="L78" s="9">
        <v>2478714.36</v>
      </c>
      <c r="M78" s="101" t="s">
        <v>304</v>
      </c>
      <c r="N78" s="102"/>
    </row>
    <row r="79" spans="1:14" ht="27.15" customHeight="1" x14ac:dyDescent="0.25">
      <c r="A79" s="4">
        <v>75</v>
      </c>
      <c r="B79" s="5" t="s">
        <v>305</v>
      </c>
      <c r="C79" s="6" t="s">
        <v>283</v>
      </c>
      <c r="D79" s="6"/>
      <c r="E79" s="43"/>
      <c r="F79" s="20"/>
      <c r="G79" s="7">
        <v>45352</v>
      </c>
      <c r="H79" s="7">
        <v>45717</v>
      </c>
      <c r="I79" s="8" t="s">
        <v>18</v>
      </c>
      <c r="J79" s="9">
        <v>5000486.79</v>
      </c>
      <c r="K79" s="10" t="s">
        <v>18</v>
      </c>
      <c r="L79" s="9">
        <v>60005841.479999997</v>
      </c>
      <c r="M79" s="103" t="s">
        <v>306</v>
      </c>
      <c r="N79" s="104"/>
    </row>
    <row r="80" spans="1:14" ht="28.8" x14ac:dyDescent="0.25">
      <c r="A80" s="4">
        <v>76</v>
      </c>
      <c r="B80" s="5" t="s">
        <v>307</v>
      </c>
      <c r="C80" s="6" t="s">
        <v>298</v>
      </c>
      <c r="D80" s="6"/>
      <c r="E80" s="35" t="s">
        <v>308</v>
      </c>
      <c r="F80" s="72" t="s">
        <v>17</v>
      </c>
      <c r="G80" s="7">
        <v>45219</v>
      </c>
      <c r="H80" s="7">
        <v>45585</v>
      </c>
      <c r="I80" s="8" t="s">
        <v>18</v>
      </c>
      <c r="J80" s="9">
        <v>279100.31</v>
      </c>
      <c r="K80" s="10" t="s">
        <v>18</v>
      </c>
      <c r="L80" s="9">
        <v>3349203.7</v>
      </c>
      <c r="M80" s="101" t="s">
        <v>309</v>
      </c>
      <c r="N80" s="102"/>
    </row>
    <row r="81" spans="1:18" ht="38.4" x14ac:dyDescent="0.25">
      <c r="A81" s="4">
        <v>77</v>
      </c>
      <c r="B81" s="5" t="s">
        <v>41</v>
      </c>
      <c r="C81" s="6" t="s">
        <v>310</v>
      </c>
      <c r="D81" s="6"/>
      <c r="E81" s="39" t="s">
        <v>311</v>
      </c>
      <c r="F81" s="72" t="s">
        <v>17</v>
      </c>
      <c r="G81" s="7">
        <v>45237</v>
      </c>
      <c r="H81" s="7">
        <v>45602</v>
      </c>
      <c r="I81" s="8" t="s">
        <v>18</v>
      </c>
      <c r="J81" s="9">
        <v>54285.08</v>
      </c>
      <c r="K81" s="10" t="s">
        <v>18</v>
      </c>
      <c r="L81" s="9">
        <v>651420.96</v>
      </c>
      <c r="M81" s="101" t="s">
        <v>312</v>
      </c>
      <c r="N81" s="102"/>
    </row>
    <row r="82" spans="1:18" ht="28.8" x14ac:dyDescent="0.25">
      <c r="A82" s="4">
        <v>78</v>
      </c>
      <c r="B82" s="5" t="s">
        <v>111</v>
      </c>
      <c r="C82" s="6" t="s">
        <v>313</v>
      </c>
      <c r="D82" s="6" t="s">
        <v>314</v>
      </c>
      <c r="E82" s="34" t="s">
        <v>315</v>
      </c>
      <c r="F82" s="72" t="s">
        <v>17</v>
      </c>
      <c r="G82" s="7">
        <v>45239</v>
      </c>
      <c r="H82" s="7">
        <v>45604</v>
      </c>
      <c r="I82" s="8" t="s">
        <v>18</v>
      </c>
      <c r="J82" s="9">
        <v>27142.54</v>
      </c>
      <c r="K82" s="10" t="s">
        <v>18</v>
      </c>
      <c r="L82" s="9">
        <v>325710.48</v>
      </c>
      <c r="M82" s="101" t="s">
        <v>316</v>
      </c>
      <c r="N82" s="102"/>
    </row>
    <row r="83" spans="1:18" ht="19.2" x14ac:dyDescent="0.25">
      <c r="A83" s="4">
        <v>79</v>
      </c>
      <c r="B83" s="5" t="s">
        <v>317</v>
      </c>
      <c r="C83" s="6" t="s">
        <v>318</v>
      </c>
      <c r="D83" s="6"/>
      <c r="E83" s="39" t="s">
        <v>319</v>
      </c>
      <c r="F83" s="75" t="s">
        <v>85</v>
      </c>
      <c r="G83" s="7">
        <v>45238</v>
      </c>
      <c r="H83" s="7">
        <v>45604</v>
      </c>
      <c r="I83" s="8" t="s">
        <v>18</v>
      </c>
      <c r="J83" s="9">
        <v>9609.99</v>
      </c>
      <c r="K83" s="10" t="s">
        <v>18</v>
      </c>
      <c r="L83" s="9">
        <v>115319.88</v>
      </c>
      <c r="M83" s="101" t="s">
        <v>320</v>
      </c>
      <c r="N83" s="102"/>
    </row>
    <row r="84" spans="1:18" ht="28.8" x14ac:dyDescent="0.25">
      <c r="A84" s="4">
        <v>80</v>
      </c>
      <c r="B84" s="5" t="s">
        <v>321</v>
      </c>
      <c r="C84" s="6" t="s">
        <v>322</v>
      </c>
      <c r="D84" s="6"/>
      <c r="E84" s="43" t="s">
        <v>323</v>
      </c>
      <c r="F84" s="72" t="s">
        <v>17</v>
      </c>
      <c r="G84" s="7">
        <v>45243</v>
      </c>
      <c r="H84" s="7">
        <v>45608</v>
      </c>
      <c r="I84" s="8" t="s">
        <v>18</v>
      </c>
      <c r="J84" s="9">
        <v>369879.75</v>
      </c>
      <c r="K84" s="10" t="s">
        <v>18</v>
      </c>
      <c r="L84" s="9">
        <v>4438557</v>
      </c>
      <c r="M84" s="103" t="s">
        <v>324</v>
      </c>
      <c r="N84" s="104"/>
    </row>
    <row r="85" spans="1:18" ht="19.2" x14ac:dyDescent="0.25">
      <c r="A85" s="4">
        <v>82</v>
      </c>
      <c r="B85" s="5" t="s">
        <v>325</v>
      </c>
      <c r="C85" s="6" t="s">
        <v>326</v>
      </c>
      <c r="D85" s="6"/>
      <c r="E85" s="39" t="s">
        <v>327</v>
      </c>
      <c r="F85" s="72" t="s">
        <v>17</v>
      </c>
      <c r="G85" s="7">
        <v>45250</v>
      </c>
      <c r="H85" s="7">
        <v>45616</v>
      </c>
      <c r="I85" s="8" t="s">
        <v>18</v>
      </c>
      <c r="J85" s="9">
        <v>420700.21</v>
      </c>
      <c r="K85" s="10" t="s">
        <v>18</v>
      </c>
      <c r="L85" s="9">
        <v>5048402.5199999996</v>
      </c>
      <c r="M85" s="103" t="s">
        <v>328</v>
      </c>
      <c r="N85" s="104"/>
    </row>
    <row r="86" spans="1:18" ht="18.149999999999999" customHeight="1" x14ac:dyDescent="0.25">
      <c r="A86" s="4">
        <v>83</v>
      </c>
      <c r="B86" s="5" t="s">
        <v>329</v>
      </c>
      <c r="C86" s="6" t="s">
        <v>330</v>
      </c>
      <c r="D86" s="6"/>
      <c r="E86" s="43"/>
      <c r="F86" s="20"/>
      <c r="G86" s="7">
        <v>45254</v>
      </c>
      <c r="H86" s="7">
        <v>45619</v>
      </c>
      <c r="I86" s="8" t="s">
        <v>18</v>
      </c>
      <c r="J86" s="9">
        <v>28218.74</v>
      </c>
      <c r="K86" s="10" t="s">
        <v>18</v>
      </c>
      <c r="L86" s="9">
        <v>338624.89</v>
      </c>
      <c r="M86" s="101" t="s">
        <v>331</v>
      </c>
      <c r="N86" s="102"/>
    </row>
    <row r="87" spans="1:18" ht="38.4" x14ac:dyDescent="0.25">
      <c r="A87" s="4">
        <v>84</v>
      </c>
      <c r="B87" s="5" t="s">
        <v>332</v>
      </c>
      <c r="C87" s="6" t="s">
        <v>333</v>
      </c>
      <c r="D87" s="6"/>
      <c r="E87" s="39" t="s">
        <v>334</v>
      </c>
      <c r="F87" s="72" t="s">
        <v>17</v>
      </c>
      <c r="G87" s="7">
        <v>45257</v>
      </c>
      <c r="H87" s="7">
        <v>45622</v>
      </c>
      <c r="I87" s="8" t="s">
        <v>18</v>
      </c>
      <c r="J87" s="9">
        <v>54285.08</v>
      </c>
      <c r="K87" s="10" t="s">
        <v>18</v>
      </c>
      <c r="L87" s="9">
        <v>651420.96</v>
      </c>
      <c r="M87" s="101" t="s">
        <v>335</v>
      </c>
      <c r="N87" s="102"/>
    </row>
    <row r="88" spans="1:18" ht="38.4" x14ac:dyDescent="0.25">
      <c r="A88" s="4">
        <v>85</v>
      </c>
      <c r="B88" s="5" t="s">
        <v>248</v>
      </c>
      <c r="C88" s="6" t="s">
        <v>336</v>
      </c>
      <c r="D88" s="6"/>
      <c r="E88" s="39" t="s">
        <v>337</v>
      </c>
      <c r="F88" s="73" t="s">
        <v>28</v>
      </c>
      <c r="G88" s="7">
        <v>45259</v>
      </c>
      <c r="H88" s="7">
        <v>45624</v>
      </c>
      <c r="I88" s="8" t="s">
        <v>18</v>
      </c>
      <c r="J88" s="9">
        <v>248824.73</v>
      </c>
      <c r="K88" s="10" t="s">
        <v>18</v>
      </c>
      <c r="L88" s="9">
        <v>2985896.76</v>
      </c>
      <c r="M88" s="103" t="s">
        <v>338</v>
      </c>
      <c r="N88" s="104"/>
    </row>
    <row r="89" spans="1:18" ht="14.4" customHeight="1" x14ac:dyDescent="0.25">
      <c r="A89" s="112" t="s">
        <v>339</v>
      </c>
      <c r="B89" s="113"/>
      <c r="C89" s="113"/>
      <c r="D89" s="113"/>
      <c r="E89" s="113"/>
      <c r="F89" s="113"/>
      <c r="G89" s="113"/>
      <c r="H89" s="114"/>
      <c r="I89" s="115"/>
      <c r="J89" s="116"/>
      <c r="K89" s="14" t="s">
        <v>340</v>
      </c>
      <c r="L89" s="15">
        <f>L5+L6+L7+L8+L9+L10+L11+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</f>
        <v>603824773.61000001</v>
      </c>
      <c r="M89" s="14" t="s">
        <v>340</v>
      </c>
      <c r="N89" s="16">
        <f>M5+M6+M7+M8+M9+M10+M11+M12+M13+M14+M15+M16+M17+M18+M19+M20+M21+M22+M23+M24+M25+M26+M27+M28+M29+M30+M31+M32+M33+M34+M35+M36+M37+M38+M39+M40+M41+M42+M43+M44+M45+M46+M47+M48+M49+M50+M51+M52+M53+M54+M55+M56+M57+M58+M59+M60+M61+M62+M63+M64+M65+M66+M67+M68+M69+M70+M71+M72+M73+M74+M75+M76+M77+M78+M79+M80+M81+M82+M83+M84+M85+M86+M87+M88</f>
        <v>354945667.80000007</v>
      </c>
      <c r="Q89" s="19"/>
      <c r="R89" s="19"/>
    </row>
    <row r="90" spans="1:18" ht="12" customHeight="1" x14ac:dyDescent="0.25">
      <c r="A90" s="106"/>
      <c r="B90" s="106"/>
      <c r="C90" s="106"/>
      <c r="D90" s="106"/>
      <c r="E90" s="106"/>
      <c r="F90" s="106"/>
      <c r="G90" s="106"/>
      <c r="H90" s="44"/>
      <c r="I90" s="106"/>
      <c r="J90" s="106"/>
      <c r="K90" s="106"/>
      <c r="L90" s="106"/>
      <c r="M90" s="106"/>
      <c r="N90" s="106"/>
    </row>
    <row r="91" spans="1:18" ht="24" customHeight="1" x14ac:dyDescent="0.25">
      <c r="A91" s="107" t="s">
        <v>341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</row>
    <row r="92" spans="1:18" ht="12" customHeight="1" x14ac:dyDescent="0.25">
      <c r="A92" s="109" t="s">
        <v>342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1"/>
    </row>
  </sheetData>
  <mergeCells count="99">
    <mergeCell ref="A90:G90"/>
    <mergeCell ref="I90:N90"/>
    <mergeCell ref="A91:N91"/>
    <mergeCell ref="A92:N92"/>
    <mergeCell ref="M86:N86"/>
    <mergeCell ref="M87:N87"/>
    <mergeCell ref="M88:N88"/>
    <mergeCell ref="A89:H89"/>
    <mergeCell ref="I89:J89"/>
    <mergeCell ref="M81:N81"/>
    <mergeCell ref="M82:N82"/>
    <mergeCell ref="M83:N83"/>
    <mergeCell ref="M84:N84"/>
    <mergeCell ref="M85:N85"/>
    <mergeCell ref="M76:N76"/>
    <mergeCell ref="M77:N77"/>
    <mergeCell ref="M78:N78"/>
    <mergeCell ref="M79:N79"/>
    <mergeCell ref="M80:N80"/>
    <mergeCell ref="M71:N71"/>
    <mergeCell ref="M72:N72"/>
    <mergeCell ref="M73:N73"/>
    <mergeCell ref="M74:N74"/>
    <mergeCell ref="M75:N75"/>
    <mergeCell ref="M66:N66"/>
    <mergeCell ref="M67:N67"/>
    <mergeCell ref="M68:N68"/>
    <mergeCell ref="M69:N69"/>
    <mergeCell ref="M70:N70"/>
    <mergeCell ref="M61:N61"/>
    <mergeCell ref="M62:N62"/>
    <mergeCell ref="M63:N63"/>
    <mergeCell ref="M64:N64"/>
    <mergeCell ref="M65:N65"/>
    <mergeCell ref="M56:N56"/>
    <mergeCell ref="M57:N57"/>
    <mergeCell ref="M58:N58"/>
    <mergeCell ref="M59:N59"/>
    <mergeCell ref="M60:N60"/>
    <mergeCell ref="M51:N51"/>
    <mergeCell ref="M52:N52"/>
    <mergeCell ref="M53:N53"/>
    <mergeCell ref="M54:N54"/>
    <mergeCell ref="M55:N55"/>
    <mergeCell ref="M46:N46"/>
    <mergeCell ref="M47:N47"/>
    <mergeCell ref="M48:N48"/>
    <mergeCell ref="M49:N49"/>
    <mergeCell ref="M50:N50"/>
    <mergeCell ref="M41:N41"/>
    <mergeCell ref="M42:N42"/>
    <mergeCell ref="M43:N43"/>
    <mergeCell ref="M44:N44"/>
    <mergeCell ref="M45:N45"/>
    <mergeCell ref="M36:N36"/>
    <mergeCell ref="M37:N37"/>
    <mergeCell ref="M38:N38"/>
    <mergeCell ref="M39:N39"/>
    <mergeCell ref="M40:N40"/>
    <mergeCell ref="M31:N31"/>
    <mergeCell ref="M32:N32"/>
    <mergeCell ref="M33:N33"/>
    <mergeCell ref="M34:N34"/>
    <mergeCell ref="M35:N35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M11:N11"/>
    <mergeCell ref="M12:N12"/>
    <mergeCell ref="M13:N13"/>
    <mergeCell ref="M14:N14"/>
    <mergeCell ref="M15:N15"/>
    <mergeCell ref="M6:N6"/>
    <mergeCell ref="M7:N7"/>
    <mergeCell ref="M8:N8"/>
    <mergeCell ref="M9:N9"/>
    <mergeCell ref="M10:N10"/>
    <mergeCell ref="A4:B4"/>
    <mergeCell ref="I4:J4"/>
    <mergeCell ref="K4:L4"/>
    <mergeCell ref="M4:N4"/>
    <mergeCell ref="M5:N5"/>
    <mergeCell ref="A1:O1"/>
    <mergeCell ref="A2:O2"/>
    <mergeCell ref="A3:B3"/>
    <mergeCell ref="G3:H3"/>
    <mergeCell ref="I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16023-286D-40E5-9B99-5580879CD1F4}">
  <dimension ref="B3:I13"/>
  <sheetViews>
    <sheetView workbookViewId="0">
      <selection activeCell="B20" sqref="B20"/>
    </sheetView>
  </sheetViews>
  <sheetFormatPr defaultRowHeight="13.2" x14ac:dyDescent="0.25"/>
  <cols>
    <col min="2" max="2" width="65.109375" customWidth="1"/>
    <col min="3" max="3" width="27.33203125" bestFit="1" customWidth="1"/>
    <col min="4" max="5" width="16" customWidth="1"/>
    <col min="7" max="7" width="49.109375" customWidth="1"/>
    <col min="8" max="8" width="22.6640625" bestFit="1" customWidth="1"/>
    <col min="9" max="9" width="15.44140625" customWidth="1"/>
  </cols>
  <sheetData>
    <row r="3" spans="2:9" ht="14.25" customHeight="1" x14ac:dyDescent="0.25">
      <c r="B3" s="45" t="s">
        <v>343</v>
      </c>
      <c r="C3" s="56" t="s">
        <v>344</v>
      </c>
      <c r="D3" s="56" t="s">
        <v>345</v>
      </c>
      <c r="E3" s="55" t="s">
        <v>346</v>
      </c>
      <c r="G3" s="25" t="s">
        <v>343</v>
      </c>
      <c r="H3" s="32" t="s">
        <v>344</v>
      </c>
      <c r="I3" s="26" t="s">
        <v>347</v>
      </c>
    </row>
    <row r="4" spans="2:9" ht="29.25" customHeight="1" x14ac:dyDescent="0.25">
      <c r="B4" s="46" t="s">
        <v>17</v>
      </c>
      <c r="C4" s="65">
        <v>148891115.24000001</v>
      </c>
      <c r="D4" s="62">
        <f>C4*100%/C13</f>
        <v>0.41947579234547855</v>
      </c>
      <c r="E4" s="58">
        <v>41</v>
      </c>
      <c r="G4" s="30" t="s">
        <v>348</v>
      </c>
      <c r="H4" s="27">
        <f>C6</f>
        <v>1893563.25</v>
      </c>
      <c r="I4" s="28">
        <f>H4/$H$7</f>
        <v>5.3347974684028526E-3</v>
      </c>
    </row>
    <row r="5" spans="2:9" ht="13.8" x14ac:dyDescent="0.25">
      <c r="B5" s="47" t="s">
        <v>28</v>
      </c>
      <c r="C5" s="66">
        <v>92258495.120000005</v>
      </c>
      <c r="D5" s="63">
        <f>C5*100%/C13</f>
        <v>0.25992286563695877</v>
      </c>
      <c r="E5" s="59">
        <v>14</v>
      </c>
      <c r="G5" s="31" t="s">
        <v>349</v>
      </c>
      <c r="H5" s="21">
        <f>C4+C5+C7+C8+C9+C10+C11</f>
        <v>245200980.58000001</v>
      </c>
      <c r="I5" s="22">
        <f t="shared" ref="I5:I7" si="0">H5/$H$7</f>
        <v>0.69081271536510924</v>
      </c>
    </row>
    <row r="6" spans="2:9" ht="12.75" customHeight="1" x14ac:dyDescent="0.25">
      <c r="B6" s="48" t="s">
        <v>65</v>
      </c>
      <c r="C6" s="66">
        <v>1893563.25</v>
      </c>
      <c r="D6" s="63">
        <f>C6*100%/C13</f>
        <v>5.3347974684028526E-3</v>
      </c>
      <c r="E6" s="59">
        <v>3</v>
      </c>
      <c r="G6" s="31" t="s">
        <v>350</v>
      </c>
      <c r="H6" s="21">
        <f>C12</f>
        <v>107851123.97</v>
      </c>
      <c r="I6" s="22">
        <f t="shared" si="0"/>
        <v>0.30385248716648794</v>
      </c>
    </row>
    <row r="7" spans="2:9" ht="13.8" x14ac:dyDescent="0.25">
      <c r="B7" s="49" t="s">
        <v>85</v>
      </c>
      <c r="C7" s="66">
        <v>559152.59</v>
      </c>
      <c r="D7" s="63">
        <f>C7*100%/C13</f>
        <v>1.5753188184143825E-3</v>
      </c>
      <c r="E7" s="59">
        <v>5</v>
      </c>
      <c r="G7" s="29" t="s">
        <v>351</v>
      </c>
      <c r="H7" s="23">
        <f>H4+H5+H6</f>
        <v>354945667.80000001</v>
      </c>
      <c r="I7" s="24">
        <f t="shared" si="0"/>
        <v>1</v>
      </c>
    </row>
    <row r="8" spans="2:9" ht="13.8" x14ac:dyDescent="0.25">
      <c r="B8" s="50" t="s">
        <v>94</v>
      </c>
      <c r="C8" s="66">
        <v>280438.68</v>
      </c>
      <c r="D8" s="63">
        <f>C8*100%/C13</f>
        <v>7.9008903457871696E-4</v>
      </c>
      <c r="E8" s="59">
        <v>2</v>
      </c>
    </row>
    <row r="9" spans="2:9" ht="13.8" x14ac:dyDescent="0.25">
      <c r="B9" s="51" t="s">
        <v>153</v>
      </c>
      <c r="C9" s="66">
        <v>145423.25</v>
      </c>
      <c r="D9" s="63">
        <f>C9*100%/C13</f>
        <v>4.0970566256337895E-4</v>
      </c>
      <c r="E9" s="59">
        <v>1</v>
      </c>
    </row>
    <row r="10" spans="2:9" ht="13.8" x14ac:dyDescent="0.25">
      <c r="B10" s="52" t="s">
        <v>218</v>
      </c>
      <c r="C10" s="66">
        <v>629929.04</v>
      </c>
      <c r="D10" s="63">
        <f>C10*100%/C13</f>
        <v>1.7747196180879828E-3</v>
      </c>
      <c r="E10" s="59">
        <v>1</v>
      </c>
    </row>
    <row r="11" spans="2:9" ht="13.8" x14ac:dyDescent="0.25">
      <c r="B11" s="53" t="s">
        <v>280</v>
      </c>
      <c r="C11" s="66">
        <v>2436426.66</v>
      </c>
      <c r="D11" s="63">
        <f>C11*100%/C13</f>
        <v>6.8642242490274449E-3</v>
      </c>
      <c r="E11" s="59">
        <v>2</v>
      </c>
    </row>
    <row r="12" spans="2:9" ht="13.8" x14ac:dyDescent="0.25">
      <c r="B12" s="54" t="s">
        <v>352</v>
      </c>
      <c r="C12" s="67">
        <v>107851123.97</v>
      </c>
      <c r="D12" s="64">
        <f>C12*100%/C13</f>
        <v>0.30385248716648794</v>
      </c>
      <c r="E12" s="61">
        <v>15</v>
      </c>
    </row>
    <row r="13" spans="2:9" x14ac:dyDescent="0.25">
      <c r="C13" s="68">
        <f>C4+C5+C6+C7+C8+C9+C10+C11+C12</f>
        <v>354945667.80000001</v>
      </c>
      <c r="D13" s="57">
        <f>D12+D11+D10+D9+D8+D7+D6+D5+D4</f>
        <v>1</v>
      </c>
      <c r="E13" s="60">
        <f>SUM(E4:E12)</f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1</vt:lpstr>
      <vt:lpstr>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17.DCA.Balanço 2023_Atualizada. 19.07.24.xlsx</dc:title>
  <dc:subject/>
  <dc:creator>UserLenovo2</dc:creator>
  <cp:keywords/>
  <dc:description/>
  <cp:lastModifiedBy>Flavia Ramos</cp:lastModifiedBy>
  <cp:revision/>
  <dcterms:created xsi:type="dcterms:W3CDTF">2024-10-31T17:38:20Z</dcterms:created>
  <dcterms:modified xsi:type="dcterms:W3CDTF">2024-11-11T16:40:11Z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2024-07-19T00:00:00Z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2024-10-31T00:00:00Z</vt:filetime>
  </property>
  <property fmtid="{D5CDD505-2E9C-101B-9397-08002B2CF9AE}" pid="5" name="Producer">
    <vt:lpwstr>Acrobat Distiller 20.0 (Windows)</vt:lpwstr>
  </property>
</Properties>
</file>